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Waste water management\02. Statement of Financial Position\"/>
    </mc:Choice>
  </mc:AlternateContent>
  <xr:revisionPtr revIDLastSave="0" documentId="8_{681A03F1-1177-4E9C-93B1-C8A1F44AC2C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CPT!$A$1:$AA$54</definedName>
    <definedName name="_xlnm.Print_Area" localSheetId="6">'DC1'!$A$1:$AA$54</definedName>
    <definedName name="_xlnm.Print_Area" localSheetId="12">'DC2'!$A$1:$AA$54</definedName>
    <definedName name="_xlnm.Print_Area" localSheetId="17">'DC3'!$A$1:$AA$54</definedName>
    <definedName name="_xlnm.Print_Area" localSheetId="25">'DC4'!$A$1:$AA$54</definedName>
    <definedName name="_xlnm.Print_Area" localSheetId="29">'DC5'!$A$1:$AA$54</definedName>
    <definedName name="_xlnm.Print_Area" localSheetId="30">Summary!$A$1:$AA$54</definedName>
    <definedName name="_xlnm.Print_Area" localSheetId="1">'WC011'!$A$1:$AA$54</definedName>
    <definedName name="_xlnm.Print_Area" localSheetId="2">'WC012'!$A$1:$AA$54</definedName>
    <definedName name="_xlnm.Print_Area" localSheetId="3">'WC013'!$A$1:$AA$54</definedName>
    <definedName name="_xlnm.Print_Area" localSheetId="4">'WC014'!$A$1:$AA$54</definedName>
    <definedName name="_xlnm.Print_Area" localSheetId="5">'WC015'!$A$1:$AA$54</definedName>
    <definedName name="_xlnm.Print_Area" localSheetId="7">'WC022'!$A$1:$AA$54</definedName>
    <definedName name="_xlnm.Print_Area" localSheetId="8">'WC023'!$A$1:$AA$54</definedName>
    <definedName name="_xlnm.Print_Area" localSheetId="9">'WC024'!$A$1:$AA$54</definedName>
    <definedName name="_xlnm.Print_Area" localSheetId="10">'WC025'!$A$1:$AA$54</definedName>
    <definedName name="_xlnm.Print_Area" localSheetId="11">'WC026'!$A$1:$AA$54</definedName>
    <definedName name="_xlnm.Print_Area" localSheetId="13">'WC031'!$A$1:$AA$54</definedName>
    <definedName name="_xlnm.Print_Area" localSheetId="14">'WC032'!$A$1:$AA$54</definedName>
    <definedName name="_xlnm.Print_Area" localSheetId="15">'WC033'!$A$1:$AA$54</definedName>
    <definedName name="_xlnm.Print_Area" localSheetId="16">'WC034'!$A$1:$AA$54</definedName>
    <definedName name="_xlnm.Print_Area" localSheetId="18">'WC041'!$A$1:$AA$54</definedName>
    <definedName name="_xlnm.Print_Area" localSheetId="19">'WC042'!$A$1:$AA$54</definedName>
    <definedName name="_xlnm.Print_Area" localSheetId="20">'WC043'!$A$1:$AA$54</definedName>
    <definedName name="_xlnm.Print_Area" localSheetId="21">'WC044'!$A$1:$AA$54</definedName>
    <definedName name="_xlnm.Print_Area" localSheetId="22">'WC045'!$A$1:$AA$54</definedName>
    <definedName name="_xlnm.Print_Area" localSheetId="23">'WC047'!$A$1:$AA$54</definedName>
    <definedName name="_xlnm.Print_Area" localSheetId="24">'WC048'!$A$1:$AA$54</definedName>
    <definedName name="_xlnm.Print_Area" localSheetId="26">'WC051'!$A$1:$AA$54</definedName>
    <definedName name="_xlnm.Print_Area" localSheetId="27">'WC052'!$A$1:$AA$54</definedName>
    <definedName name="_xlnm.Print_Area" localSheetId="28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M44" i="2"/>
  <c r="AA43" i="2"/>
  <c r="Y43" i="2"/>
  <c r="X43" i="2"/>
  <c r="Z43" i="2" s="1"/>
  <c r="W43" i="2"/>
  <c r="W44" i="2" s="1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L37" i="2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C37" i="2"/>
  <c r="C44" i="2" s="1"/>
  <c r="Y26" i="2"/>
  <c r="Y45" i="2" s="1"/>
  <c r="R26" i="2"/>
  <c r="I26" i="2"/>
  <c r="I45" i="2" s="1"/>
  <c r="AA25" i="2"/>
  <c r="Y25" i="2"/>
  <c r="X25" i="2"/>
  <c r="Z25" i="2" s="1"/>
  <c r="W25" i="2"/>
  <c r="V25" i="2"/>
  <c r="U25" i="2"/>
  <c r="T25" i="2"/>
  <c r="S25" i="2"/>
  <c r="S26" i="2" s="1"/>
  <c r="S45" i="2" s="1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C26" i="2" s="1"/>
  <c r="C45" i="2" s="1"/>
  <c r="AA13" i="2"/>
  <c r="AA26" i="2" s="1"/>
  <c r="AA45" i="2" s="1"/>
  <c r="Y13" i="2"/>
  <c r="X13" i="2"/>
  <c r="Z13" i="2" s="1"/>
  <c r="W13" i="2"/>
  <c r="W26" i="2" s="1"/>
  <c r="W45" i="2" s="1"/>
  <c r="V13" i="2"/>
  <c r="U13" i="2"/>
  <c r="U26" i="2" s="1"/>
  <c r="T13" i="2"/>
  <c r="S13" i="2"/>
  <c r="R13" i="2"/>
  <c r="Q13" i="2"/>
  <c r="Q26" i="2" s="1"/>
  <c r="P13" i="2"/>
  <c r="P26" i="2" s="1"/>
  <c r="O13" i="2"/>
  <c r="O26" i="2" s="1"/>
  <c r="O45" i="2" s="1"/>
  <c r="N13" i="2"/>
  <c r="M13" i="2"/>
  <c r="M26" i="2" s="1"/>
  <c r="L13" i="2"/>
  <c r="K13" i="2"/>
  <c r="K26" i="2" s="1"/>
  <c r="K45" i="2" s="1"/>
  <c r="J13" i="2"/>
  <c r="J26" i="2" s="1"/>
  <c r="J45" i="2" s="1"/>
  <c r="I13" i="2"/>
  <c r="H13" i="2"/>
  <c r="H26" i="2" s="1"/>
  <c r="G13" i="2"/>
  <c r="G26" i="2" s="1"/>
  <c r="G45" i="2" s="1"/>
  <c r="F13" i="2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Z37" i="3"/>
  <c r="Y37" i="3"/>
  <c r="X37" i="3"/>
  <c r="W37" i="3"/>
  <c r="W44" i="3" s="1"/>
  <c r="V37" i="3"/>
  <c r="U37" i="3"/>
  <c r="U44" i="3" s="1"/>
  <c r="T37" i="3"/>
  <c r="S37" i="3"/>
  <c r="S44" i="3" s="1"/>
  <c r="R37" i="3"/>
  <c r="R44" i="3" s="1"/>
  <c r="Q37" i="3"/>
  <c r="P37" i="3"/>
  <c r="O37" i="3"/>
  <c r="O44" i="3" s="1"/>
  <c r="N37" i="3"/>
  <c r="N44" i="3" s="1"/>
  <c r="M37" i="3"/>
  <c r="M44" i="3" s="1"/>
  <c r="L37" i="3"/>
  <c r="K37" i="3"/>
  <c r="K44" i="3" s="1"/>
  <c r="J37" i="3"/>
  <c r="J44" i="3" s="1"/>
  <c r="I37" i="3"/>
  <c r="H37" i="3"/>
  <c r="G37" i="3"/>
  <c r="G44" i="3" s="1"/>
  <c r="F37" i="3"/>
  <c r="E37" i="3"/>
  <c r="E44" i="3" s="1"/>
  <c r="D37" i="3"/>
  <c r="C37" i="3"/>
  <c r="C44" i="3" s="1"/>
  <c r="AA26" i="3"/>
  <c r="AA45" i="3" s="1"/>
  <c r="K26" i="3"/>
  <c r="K45" i="3" s="1"/>
  <c r="AA25" i="3"/>
  <c r="Y25" i="3"/>
  <c r="X25" i="3"/>
  <c r="Z25" i="3" s="1"/>
  <c r="W25" i="3"/>
  <c r="V25" i="3"/>
  <c r="U25" i="3"/>
  <c r="T25" i="3"/>
  <c r="S25" i="3"/>
  <c r="R25" i="3"/>
  <c r="Q25" i="3"/>
  <c r="Q26" i="3" s="1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Z13" i="3"/>
  <c r="Y13" i="3"/>
  <c r="Y26" i="3" s="1"/>
  <c r="X13" i="3"/>
  <c r="X26" i="3" s="1"/>
  <c r="Z26" i="3" s="1"/>
  <c r="W13" i="3"/>
  <c r="W26" i="3" s="1"/>
  <c r="V13" i="3"/>
  <c r="U13" i="3"/>
  <c r="U26" i="3" s="1"/>
  <c r="T13" i="3"/>
  <c r="T26" i="3" s="1"/>
  <c r="S13" i="3"/>
  <c r="R13" i="3"/>
  <c r="R26" i="3" s="1"/>
  <c r="Q13" i="3"/>
  <c r="P13" i="3"/>
  <c r="P26" i="3" s="1"/>
  <c r="O13" i="3"/>
  <c r="O26" i="3" s="1"/>
  <c r="N13" i="3"/>
  <c r="M13" i="3"/>
  <c r="M26" i="3" s="1"/>
  <c r="L13" i="3"/>
  <c r="L26" i="3" s="1"/>
  <c r="K13" i="3"/>
  <c r="J13" i="3"/>
  <c r="J26" i="3" s="1"/>
  <c r="J45" i="3" s="1"/>
  <c r="I13" i="3"/>
  <c r="I26" i="3" s="1"/>
  <c r="H13" i="3"/>
  <c r="H26" i="3" s="1"/>
  <c r="G13" i="3"/>
  <c r="G26" i="3" s="1"/>
  <c r="F13" i="3"/>
  <c r="E13" i="3"/>
  <c r="E26" i="3" s="1"/>
  <c r="D13" i="3"/>
  <c r="D26" i="3" s="1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5" i="4"/>
  <c r="P44" i="4"/>
  <c r="N44" i="4"/>
  <c r="M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X37" i="4"/>
  <c r="X44" i="4" s="1"/>
  <c r="W37" i="4"/>
  <c r="W44" i="4" s="1"/>
  <c r="V37" i="4"/>
  <c r="V44" i="4" s="1"/>
  <c r="U37" i="4"/>
  <c r="U44" i="4" s="1"/>
  <c r="T37" i="4"/>
  <c r="T44" i="4" s="1"/>
  <c r="S37" i="4"/>
  <c r="S44" i="4" s="1"/>
  <c r="R37" i="4"/>
  <c r="Q37" i="4"/>
  <c r="P37" i="4"/>
  <c r="O37" i="4"/>
  <c r="O44" i="4" s="1"/>
  <c r="O45" i="4" s="1"/>
  <c r="N37" i="4"/>
  <c r="M37" i="4"/>
  <c r="L37" i="4"/>
  <c r="L44" i="4" s="1"/>
  <c r="K37" i="4"/>
  <c r="K44" i="4" s="1"/>
  <c r="J37" i="4"/>
  <c r="I37" i="4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Y26" i="4"/>
  <c r="X26" i="4"/>
  <c r="Z26" i="4" s="1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Z13" i="4" s="1"/>
  <c r="W13" i="4"/>
  <c r="W26" i="4" s="1"/>
  <c r="V13" i="4"/>
  <c r="V26" i="4" s="1"/>
  <c r="U13" i="4"/>
  <c r="T13" i="4"/>
  <c r="T26" i="4" s="1"/>
  <c r="T45" i="4" s="1"/>
  <c r="S13" i="4"/>
  <c r="R13" i="4"/>
  <c r="R26" i="4" s="1"/>
  <c r="Q13" i="4"/>
  <c r="Q26" i="4" s="1"/>
  <c r="P13" i="4"/>
  <c r="P26" i="4" s="1"/>
  <c r="O13" i="4"/>
  <c r="O26" i="4" s="1"/>
  <c r="N13" i="4"/>
  <c r="N26" i="4" s="1"/>
  <c r="N45" i="4" s="1"/>
  <c r="M13" i="4"/>
  <c r="L13" i="4"/>
  <c r="L26" i="4" s="1"/>
  <c r="L45" i="4" s="1"/>
  <c r="K13" i="4"/>
  <c r="J13" i="4"/>
  <c r="J26" i="4" s="1"/>
  <c r="I13" i="4"/>
  <c r="H13" i="4"/>
  <c r="H26" i="4" s="1"/>
  <c r="G13" i="4"/>
  <c r="G26" i="4" s="1"/>
  <c r="F13" i="4"/>
  <c r="F26" i="4" s="1"/>
  <c r="F45" i="4" s="1"/>
  <c r="E13" i="4"/>
  <c r="D13" i="4"/>
  <c r="D26" i="4" s="1"/>
  <c r="D45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U44" i="5"/>
  <c r="M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V44" i="5" s="1"/>
  <c r="U37" i="5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L37" i="5"/>
  <c r="L44" i="5" s="1"/>
  <c r="K37" i="5"/>
  <c r="K44" i="5" s="1"/>
  <c r="J37" i="5"/>
  <c r="J44" i="5" s="1"/>
  <c r="I37" i="5"/>
  <c r="I44" i="5" s="1"/>
  <c r="H37" i="5"/>
  <c r="H44" i="5" s="1"/>
  <c r="H45" i="5" s="1"/>
  <c r="G37" i="5"/>
  <c r="G44" i="5" s="1"/>
  <c r="F37" i="5"/>
  <c r="F44" i="5" s="1"/>
  <c r="E37" i="5"/>
  <c r="E44" i="5" s="1"/>
  <c r="D37" i="5"/>
  <c r="D44" i="5" s="1"/>
  <c r="C37" i="5"/>
  <c r="C44" i="5" s="1"/>
  <c r="X26" i="5"/>
  <c r="AA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Z13" i="5"/>
  <c r="Y13" i="5"/>
  <c r="X13" i="5"/>
  <c r="W13" i="5"/>
  <c r="W26" i="5" s="1"/>
  <c r="W45" i="5" s="1"/>
  <c r="V13" i="5"/>
  <c r="U13" i="5"/>
  <c r="U26" i="5" s="1"/>
  <c r="T13" i="5"/>
  <c r="T26" i="5" s="1"/>
  <c r="T45" i="5" s="1"/>
  <c r="S13" i="5"/>
  <c r="R13" i="5"/>
  <c r="R26" i="5" s="1"/>
  <c r="R45" i="5" s="1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5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F44" i="6" s="1"/>
  <c r="E37" i="6"/>
  <c r="E44" i="6" s="1"/>
  <c r="D37" i="6"/>
  <c r="D44" i="6" s="1"/>
  <c r="C37" i="6"/>
  <c r="C44" i="6" s="1"/>
  <c r="Z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T45" i="6" s="1"/>
  <c r="S13" i="6"/>
  <c r="R13" i="6"/>
  <c r="Q13" i="6"/>
  <c r="Q26" i="6" s="1"/>
  <c r="P13" i="6"/>
  <c r="P26" i="6" s="1"/>
  <c r="O13" i="6"/>
  <c r="O26" i="6" s="1"/>
  <c r="N13" i="6"/>
  <c r="N26" i="6" s="1"/>
  <c r="M13" i="6"/>
  <c r="M26" i="6" s="1"/>
  <c r="L13" i="6"/>
  <c r="L26" i="6" s="1"/>
  <c r="L45" i="6" s="1"/>
  <c r="K13" i="6"/>
  <c r="J13" i="6"/>
  <c r="I13" i="6"/>
  <c r="I26" i="6" s="1"/>
  <c r="H13" i="6"/>
  <c r="H26" i="6" s="1"/>
  <c r="G13" i="6"/>
  <c r="G26" i="6" s="1"/>
  <c r="F13" i="6"/>
  <c r="F26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H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F37" i="7"/>
  <c r="F44" i="7" s="1"/>
  <c r="E37" i="7"/>
  <c r="E44" i="7" s="1"/>
  <c r="D37" i="7"/>
  <c r="D44" i="7" s="1"/>
  <c r="C37" i="7"/>
  <c r="C44" i="7" s="1"/>
  <c r="I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Z13" i="7" s="1"/>
  <c r="W13" i="7"/>
  <c r="W26" i="7" s="1"/>
  <c r="V13" i="7"/>
  <c r="V26" i="7" s="1"/>
  <c r="U13" i="7"/>
  <c r="T13" i="7"/>
  <c r="T26" i="7" s="1"/>
  <c r="T45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N45" i="7" s="1"/>
  <c r="M13" i="7"/>
  <c r="L13" i="7"/>
  <c r="L26" i="7" s="1"/>
  <c r="L45" i="7" s="1"/>
  <c r="K13" i="7"/>
  <c r="J13" i="7"/>
  <c r="I13" i="7"/>
  <c r="H13" i="7"/>
  <c r="H26" i="7" s="1"/>
  <c r="G13" i="7"/>
  <c r="G26" i="7" s="1"/>
  <c r="F13" i="7"/>
  <c r="F26" i="7" s="1"/>
  <c r="F45" i="7" s="1"/>
  <c r="E13" i="7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U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Z37" i="8"/>
  <c r="Y37" i="8"/>
  <c r="X37" i="8"/>
  <c r="X44" i="8" s="1"/>
  <c r="W37" i="8"/>
  <c r="W44" i="8" s="1"/>
  <c r="V37" i="8"/>
  <c r="U37" i="8"/>
  <c r="T37" i="8"/>
  <c r="T44" i="8" s="1"/>
  <c r="S37" i="8"/>
  <c r="S44" i="8" s="1"/>
  <c r="R37" i="8"/>
  <c r="R44" i="8" s="1"/>
  <c r="Q37" i="8"/>
  <c r="P37" i="8"/>
  <c r="P44" i="8" s="1"/>
  <c r="O37" i="8"/>
  <c r="O44" i="8" s="1"/>
  <c r="N37" i="8"/>
  <c r="N44" i="8" s="1"/>
  <c r="M37" i="8"/>
  <c r="M44" i="8" s="1"/>
  <c r="M45" i="8" s="1"/>
  <c r="L37" i="8"/>
  <c r="L44" i="8" s="1"/>
  <c r="K37" i="8"/>
  <c r="K44" i="8" s="1"/>
  <c r="J37" i="8"/>
  <c r="J44" i="8" s="1"/>
  <c r="I37" i="8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X26" i="8"/>
  <c r="AA25" i="8"/>
  <c r="Y25" i="8"/>
  <c r="Y26" i="8" s="1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Z13" i="8"/>
  <c r="Y13" i="8"/>
  <c r="X13" i="8"/>
  <c r="W13" i="8"/>
  <c r="W26" i="8" s="1"/>
  <c r="V13" i="8"/>
  <c r="V26" i="8" s="1"/>
  <c r="U13" i="8"/>
  <c r="U26" i="8" s="1"/>
  <c r="T13" i="8"/>
  <c r="T26" i="8" s="1"/>
  <c r="T45" i="8" s="1"/>
  <c r="S13" i="8"/>
  <c r="R13" i="8"/>
  <c r="R26" i="8" s="1"/>
  <c r="R45" i="8" s="1"/>
  <c r="Q13" i="8"/>
  <c r="P13" i="8"/>
  <c r="P26" i="8" s="1"/>
  <c r="O13" i="8"/>
  <c r="O26" i="8" s="1"/>
  <c r="O45" i="8" s="1"/>
  <c r="N13" i="8"/>
  <c r="N26" i="8" s="1"/>
  <c r="M13" i="8"/>
  <c r="M26" i="8" s="1"/>
  <c r="L13" i="8"/>
  <c r="L26" i="8" s="1"/>
  <c r="L45" i="8" s="1"/>
  <c r="K13" i="8"/>
  <c r="K26" i="8" s="1"/>
  <c r="K45" i="8" s="1"/>
  <c r="J13" i="8"/>
  <c r="I13" i="8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4" i="9"/>
  <c r="Q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G44" i="9" s="1"/>
  <c r="F43" i="9"/>
  <c r="E43" i="9"/>
  <c r="D43" i="9"/>
  <c r="C43" i="9"/>
  <c r="AA37" i="9"/>
  <c r="AA44" i="9" s="1"/>
  <c r="Y37" i="9"/>
  <c r="Y44" i="9" s="1"/>
  <c r="X37" i="9"/>
  <c r="X44" i="9" s="1"/>
  <c r="Z44" i="9" s="1"/>
  <c r="W37" i="9"/>
  <c r="W44" i="9" s="1"/>
  <c r="V37" i="9"/>
  <c r="U37" i="9"/>
  <c r="T37" i="9"/>
  <c r="T44" i="9" s="1"/>
  <c r="S37" i="9"/>
  <c r="S44" i="9" s="1"/>
  <c r="R37" i="9"/>
  <c r="R44" i="9" s="1"/>
  <c r="Q37" i="9"/>
  <c r="P37" i="9"/>
  <c r="P44" i="9" s="1"/>
  <c r="P45" i="9" s="1"/>
  <c r="O37" i="9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F37" i="9"/>
  <c r="E37" i="9"/>
  <c r="E44" i="9" s="1"/>
  <c r="D37" i="9"/>
  <c r="D44" i="9" s="1"/>
  <c r="C37" i="9"/>
  <c r="C44" i="9" s="1"/>
  <c r="S26" i="9"/>
  <c r="S45" i="9" s="1"/>
  <c r="P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Z13" i="9"/>
  <c r="Y13" i="9"/>
  <c r="Y26" i="9" s="1"/>
  <c r="Y45" i="9" s="1"/>
  <c r="X13" i="9"/>
  <c r="X26" i="9" s="1"/>
  <c r="X45" i="9" s="1"/>
  <c r="Z45" i="9" s="1"/>
  <c r="W13" i="9"/>
  <c r="W26" i="9" s="1"/>
  <c r="V13" i="9"/>
  <c r="V26" i="9" s="1"/>
  <c r="U13" i="9"/>
  <c r="U26" i="9" s="1"/>
  <c r="T13" i="9"/>
  <c r="S13" i="9"/>
  <c r="R13" i="9"/>
  <c r="Q13" i="9"/>
  <c r="Q26" i="9" s="1"/>
  <c r="P13" i="9"/>
  <c r="O13" i="9"/>
  <c r="O26" i="9" s="1"/>
  <c r="N13" i="9"/>
  <c r="N26" i="9" s="1"/>
  <c r="N45" i="9" s="1"/>
  <c r="M13" i="9"/>
  <c r="M26" i="9" s="1"/>
  <c r="M45" i="9" s="1"/>
  <c r="L13" i="9"/>
  <c r="K13" i="9"/>
  <c r="K26" i="9" s="1"/>
  <c r="K45" i="9" s="1"/>
  <c r="J13" i="9"/>
  <c r="J26" i="9" s="1"/>
  <c r="J45" i="9" s="1"/>
  <c r="I13" i="9"/>
  <c r="I26" i="9" s="1"/>
  <c r="I45" i="9" s="1"/>
  <c r="H13" i="9"/>
  <c r="H26" i="9" s="1"/>
  <c r="G13" i="9"/>
  <c r="G26" i="9" s="1"/>
  <c r="F13" i="9"/>
  <c r="F26" i="9" s="1"/>
  <c r="E13" i="9"/>
  <c r="E26" i="9" s="1"/>
  <c r="E45" i="9" s="1"/>
  <c r="D13" i="9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U37" i="10"/>
  <c r="U44" i="10" s="1"/>
  <c r="U45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F45" i="10" s="1"/>
  <c r="E37" i="10"/>
  <c r="E44" i="10" s="1"/>
  <c r="E45" i="10" s="1"/>
  <c r="D37" i="10"/>
  <c r="D44" i="10" s="1"/>
  <c r="C37" i="10"/>
  <c r="C44" i="10" s="1"/>
  <c r="X26" i="10"/>
  <c r="X45" i="10" s="1"/>
  <c r="H26" i="10"/>
  <c r="H45" i="10" s="1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X13" i="10"/>
  <c r="Z13" i="10" s="1"/>
  <c r="W13" i="10"/>
  <c r="W26" i="10" s="1"/>
  <c r="W45" i="10" s="1"/>
  <c r="V13" i="10"/>
  <c r="V26" i="10" s="1"/>
  <c r="U13" i="10"/>
  <c r="U26" i="10" s="1"/>
  <c r="T13" i="10"/>
  <c r="T26" i="10" s="1"/>
  <c r="T45" i="10" s="1"/>
  <c r="S13" i="10"/>
  <c r="S26" i="10" s="1"/>
  <c r="S45" i="10" s="1"/>
  <c r="R13" i="10"/>
  <c r="R26" i="10" s="1"/>
  <c r="Q13" i="10"/>
  <c r="P13" i="10"/>
  <c r="P26" i="10" s="1"/>
  <c r="O13" i="10"/>
  <c r="O26" i="10" s="1"/>
  <c r="O45" i="10" s="1"/>
  <c r="N13" i="10"/>
  <c r="N26" i="10" s="1"/>
  <c r="M13" i="10"/>
  <c r="M26" i="10" s="1"/>
  <c r="L13" i="10"/>
  <c r="L26" i="10" s="1"/>
  <c r="L45" i="10" s="1"/>
  <c r="K13" i="10"/>
  <c r="K26" i="10" s="1"/>
  <c r="K45" i="10" s="1"/>
  <c r="J13" i="10"/>
  <c r="J26" i="10" s="1"/>
  <c r="I13" i="10"/>
  <c r="I26" i="10" s="1"/>
  <c r="H13" i="10"/>
  <c r="G13" i="10"/>
  <c r="G26" i="10" s="1"/>
  <c r="G45" i="10" s="1"/>
  <c r="F13" i="10"/>
  <c r="F26" i="10" s="1"/>
  <c r="E13" i="10"/>
  <c r="E26" i="10" s="1"/>
  <c r="D13" i="10"/>
  <c r="D26" i="10" s="1"/>
  <c r="D45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W37" i="11"/>
  <c r="W44" i="11" s="1"/>
  <c r="V37" i="11"/>
  <c r="V44" i="11" s="1"/>
  <c r="U37" i="11"/>
  <c r="U44" i="11" s="1"/>
  <c r="U45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M37" i="11"/>
  <c r="M44" i="11" s="1"/>
  <c r="M45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D44" i="11" s="1"/>
  <c r="C37" i="11"/>
  <c r="C44" i="11" s="1"/>
  <c r="P26" i="11"/>
  <c r="P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X26" i="11" s="1"/>
  <c r="W13" i="11"/>
  <c r="W26" i="11" s="1"/>
  <c r="V13" i="11"/>
  <c r="U13" i="11"/>
  <c r="U26" i="11" s="1"/>
  <c r="T13" i="11"/>
  <c r="T26" i="11" s="1"/>
  <c r="T45" i="11" s="1"/>
  <c r="S13" i="11"/>
  <c r="S26" i="11" s="1"/>
  <c r="S45" i="11" s="1"/>
  <c r="R13" i="11"/>
  <c r="R26" i="11" s="1"/>
  <c r="R45" i="11" s="1"/>
  <c r="Q13" i="11"/>
  <c r="P13" i="11"/>
  <c r="O13" i="11"/>
  <c r="O26" i="11" s="1"/>
  <c r="O45" i="11" s="1"/>
  <c r="N13" i="11"/>
  <c r="M13" i="11"/>
  <c r="M26" i="11" s="1"/>
  <c r="L13" i="11"/>
  <c r="L26" i="11" s="1"/>
  <c r="L45" i="11" s="1"/>
  <c r="K13" i="11"/>
  <c r="K26" i="11" s="1"/>
  <c r="K45" i="11" s="1"/>
  <c r="J13" i="11"/>
  <c r="J26" i="11" s="1"/>
  <c r="J45" i="11" s="1"/>
  <c r="I13" i="11"/>
  <c r="H13" i="11"/>
  <c r="H26" i="11" s="1"/>
  <c r="G13" i="11"/>
  <c r="G26" i="11" s="1"/>
  <c r="F13" i="11"/>
  <c r="E13" i="11"/>
  <c r="E26" i="11" s="1"/>
  <c r="D13" i="11"/>
  <c r="D26" i="11" s="1"/>
  <c r="D45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U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P44" i="12" s="1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W37" i="12"/>
  <c r="W44" i="12" s="1"/>
  <c r="W45" i="12" s="1"/>
  <c r="V37" i="12"/>
  <c r="U37" i="12"/>
  <c r="T37" i="12"/>
  <c r="T44" i="12" s="1"/>
  <c r="S37" i="12"/>
  <c r="S44" i="12" s="1"/>
  <c r="R37" i="12"/>
  <c r="Q37" i="12"/>
  <c r="Q44" i="12" s="1"/>
  <c r="P37" i="12"/>
  <c r="O37" i="12"/>
  <c r="O44" i="12" s="1"/>
  <c r="O45" i="12" s="1"/>
  <c r="N37" i="12"/>
  <c r="N44" i="12" s="1"/>
  <c r="N45" i="12" s="1"/>
  <c r="M37" i="12"/>
  <c r="M44" i="12" s="1"/>
  <c r="L37" i="12"/>
  <c r="L44" i="12" s="1"/>
  <c r="K37" i="12"/>
  <c r="K44" i="12" s="1"/>
  <c r="J37" i="12"/>
  <c r="I37" i="12"/>
  <c r="I44" i="12" s="1"/>
  <c r="H37" i="12"/>
  <c r="G37" i="12"/>
  <c r="G44" i="12" s="1"/>
  <c r="F37" i="12"/>
  <c r="E37" i="12"/>
  <c r="E44" i="12" s="1"/>
  <c r="D37" i="12"/>
  <c r="D44" i="12" s="1"/>
  <c r="C37" i="12"/>
  <c r="C44" i="12" s="1"/>
  <c r="Q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X13" i="12"/>
  <c r="W13" i="12"/>
  <c r="W26" i="12" s="1"/>
  <c r="V13" i="12"/>
  <c r="V26" i="12" s="1"/>
  <c r="U13" i="12"/>
  <c r="U26" i="12" s="1"/>
  <c r="T13" i="12"/>
  <c r="T26" i="12" s="1"/>
  <c r="T45" i="12" s="1"/>
  <c r="S13" i="12"/>
  <c r="S26" i="12" s="1"/>
  <c r="S45" i="12" s="1"/>
  <c r="R13" i="12"/>
  <c r="Q13" i="12"/>
  <c r="P13" i="12"/>
  <c r="P26" i="12" s="1"/>
  <c r="O13" i="12"/>
  <c r="O26" i="12" s="1"/>
  <c r="N13" i="12"/>
  <c r="N26" i="12" s="1"/>
  <c r="M13" i="12"/>
  <c r="M26" i="12" s="1"/>
  <c r="L13" i="12"/>
  <c r="L26" i="12" s="1"/>
  <c r="L45" i="12" s="1"/>
  <c r="K13" i="12"/>
  <c r="K26" i="12" s="1"/>
  <c r="K45" i="12" s="1"/>
  <c r="J13" i="12"/>
  <c r="I13" i="12"/>
  <c r="I26" i="12" s="1"/>
  <c r="H13" i="12"/>
  <c r="G13" i="12"/>
  <c r="G26" i="12" s="1"/>
  <c r="G45" i="12" s="1"/>
  <c r="F13" i="12"/>
  <c r="F26" i="12" s="1"/>
  <c r="E13" i="12"/>
  <c r="E26" i="12" s="1"/>
  <c r="D13" i="12"/>
  <c r="D26" i="12" s="1"/>
  <c r="D45" i="12" s="1"/>
  <c r="C13" i="12"/>
  <c r="C26" i="12" s="1"/>
  <c r="C45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Y44" i="13" s="1"/>
  <c r="X37" i="13"/>
  <c r="X44" i="13" s="1"/>
  <c r="Z44" i="13" s="1"/>
  <c r="W37" i="13"/>
  <c r="V37" i="13"/>
  <c r="V44" i="13" s="1"/>
  <c r="U37" i="13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L37" i="13"/>
  <c r="L44" i="13" s="1"/>
  <c r="K37" i="13"/>
  <c r="K44" i="13" s="1"/>
  <c r="J37" i="13"/>
  <c r="J44" i="13" s="1"/>
  <c r="I37" i="13"/>
  <c r="H37" i="13"/>
  <c r="G37" i="13"/>
  <c r="F37" i="13"/>
  <c r="E37" i="13"/>
  <c r="E44" i="13" s="1"/>
  <c r="D37" i="13"/>
  <c r="D44" i="13" s="1"/>
  <c r="C37" i="13"/>
  <c r="C44" i="13" s="1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X13" i="13"/>
  <c r="X26" i="13" s="1"/>
  <c r="W13" i="13"/>
  <c r="V13" i="13"/>
  <c r="V26" i="13" s="1"/>
  <c r="U13" i="13"/>
  <c r="U26" i="13" s="1"/>
  <c r="T13" i="13"/>
  <c r="T26" i="13" s="1"/>
  <c r="T45" i="13" s="1"/>
  <c r="S13" i="13"/>
  <c r="S26" i="13" s="1"/>
  <c r="S45" i="13" s="1"/>
  <c r="R13" i="13"/>
  <c r="Q13" i="13"/>
  <c r="P13" i="13"/>
  <c r="P26" i="13" s="1"/>
  <c r="O13" i="13"/>
  <c r="N13" i="13"/>
  <c r="N26" i="13" s="1"/>
  <c r="M13" i="13"/>
  <c r="M26" i="13" s="1"/>
  <c r="L13" i="13"/>
  <c r="L26" i="13" s="1"/>
  <c r="L45" i="13" s="1"/>
  <c r="K13" i="13"/>
  <c r="K26" i="13" s="1"/>
  <c r="K45" i="13" s="1"/>
  <c r="J13" i="13"/>
  <c r="I13" i="13"/>
  <c r="H13" i="13"/>
  <c r="H26" i="13" s="1"/>
  <c r="G13" i="13"/>
  <c r="F13" i="13"/>
  <c r="F26" i="13" s="1"/>
  <c r="E13" i="13"/>
  <c r="E26" i="13" s="1"/>
  <c r="D13" i="13"/>
  <c r="D26" i="13" s="1"/>
  <c r="D45" i="13" s="1"/>
  <c r="C13" i="13"/>
  <c r="C26" i="13" s="1"/>
  <c r="C45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H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J44" i="14" s="1"/>
  <c r="I37" i="14"/>
  <c r="I44" i="14" s="1"/>
  <c r="H37" i="14"/>
  <c r="G37" i="14"/>
  <c r="G44" i="14" s="1"/>
  <c r="F37" i="14"/>
  <c r="F44" i="14" s="1"/>
  <c r="E37" i="14"/>
  <c r="D37" i="14"/>
  <c r="D44" i="14" s="1"/>
  <c r="C37" i="14"/>
  <c r="C44" i="14" s="1"/>
  <c r="L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W13" i="14"/>
  <c r="W26" i="14" s="1"/>
  <c r="W45" i="14" s="1"/>
  <c r="V13" i="14"/>
  <c r="V26" i="14" s="1"/>
  <c r="U13" i="14"/>
  <c r="U26" i="14" s="1"/>
  <c r="T13" i="14"/>
  <c r="T26" i="14" s="1"/>
  <c r="T45" i="14" s="1"/>
  <c r="S13" i="14"/>
  <c r="S26" i="14" s="1"/>
  <c r="R13" i="14"/>
  <c r="R26" i="14" s="1"/>
  <c r="Q13" i="14"/>
  <c r="Q26" i="14" s="1"/>
  <c r="P13" i="14"/>
  <c r="P26" i="14" s="1"/>
  <c r="O13" i="14"/>
  <c r="O26" i="14" s="1"/>
  <c r="O45" i="14" s="1"/>
  <c r="N13" i="14"/>
  <c r="N26" i="14" s="1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G13" i="14"/>
  <c r="G26" i="14" s="1"/>
  <c r="G45" i="14" s="1"/>
  <c r="F13" i="14"/>
  <c r="F26" i="14" s="1"/>
  <c r="E13" i="14"/>
  <c r="E26" i="14" s="1"/>
  <c r="D13" i="14"/>
  <c r="D26" i="14" s="1"/>
  <c r="D45" i="14" s="1"/>
  <c r="C13" i="14"/>
  <c r="C26" i="14" s="1"/>
  <c r="C45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Y44" i="15" s="1"/>
  <c r="X37" i="15"/>
  <c r="X44" i="15" s="1"/>
  <c r="W37" i="15"/>
  <c r="V37" i="15"/>
  <c r="V44" i="15" s="1"/>
  <c r="U37" i="15"/>
  <c r="U44" i="15" s="1"/>
  <c r="T37" i="15"/>
  <c r="T44" i="15" s="1"/>
  <c r="S37" i="15"/>
  <c r="S44" i="15" s="1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I44" i="15" s="1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AA45" i="15" s="1"/>
  <c r="Y13" i="15"/>
  <c r="Y26" i="15" s="1"/>
  <c r="X13" i="15"/>
  <c r="X26" i="15" s="1"/>
  <c r="X45" i="15" s="1"/>
  <c r="W13" i="15"/>
  <c r="W26" i="15" s="1"/>
  <c r="V13" i="15"/>
  <c r="V26" i="15" s="1"/>
  <c r="V45" i="15" s="1"/>
  <c r="U13" i="15"/>
  <c r="U26" i="15" s="1"/>
  <c r="U45" i="15" s="1"/>
  <c r="T13" i="15"/>
  <c r="T26" i="15" s="1"/>
  <c r="T45" i="15" s="1"/>
  <c r="S13" i="15"/>
  <c r="S26" i="15" s="1"/>
  <c r="S45" i="15" s="1"/>
  <c r="R13" i="15"/>
  <c r="R26" i="15" s="1"/>
  <c r="Q13" i="15"/>
  <c r="Q26" i="15" s="1"/>
  <c r="P13" i="15"/>
  <c r="P26" i="15" s="1"/>
  <c r="O13" i="15"/>
  <c r="O26" i="15" s="1"/>
  <c r="N13" i="15"/>
  <c r="N26" i="15" s="1"/>
  <c r="N45" i="15" s="1"/>
  <c r="M13" i="15"/>
  <c r="M26" i="15" s="1"/>
  <c r="M45" i="15" s="1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E45" i="15" s="1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I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X44" i="16" s="1"/>
  <c r="Z44" i="16" s="1"/>
  <c r="W37" i="16"/>
  <c r="W44" i="16" s="1"/>
  <c r="V37" i="16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J26" i="16"/>
  <c r="C26" i="16"/>
  <c r="C45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Y45" i="16" s="1"/>
  <c r="X13" i="16"/>
  <c r="X26" i="16" s="1"/>
  <c r="Z26" i="16" s="1"/>
  <c r="W13" i="16"/>
  <c r="W26" i="16" s="1"/>
  <c r="W45" i="16" s="1"/>
  <c r="V13" i="16"/>
  <c r="V26" i="16" s="1"/>
  <c r="U13" i="16"/>
  <c r="U26" i="16" s="1"/>
  <c r="U45" i="16" s="1"/>
  <c r="T13" i="16"/>
  <c r="T26" i="16" s="1"/>
  <c r="T45" i="16" s="1"/>
  <c r="S13" i="16"/>
  <c r="S26" i="16" s="1"/>
  <c r="S45" i="16" s="1"/>
  <c r="R13" i="16"/>
  <c r="R26" i="16" s="1"/>
  <c r="R45" i="16" s="1"/>
  <c r="Q13" i="16"/>
  <c r="Q26" i="16" s="1"/>
  <c r="Q45" i="16" s="1"/>
  <c r="P13" i="16"/>
  <c r="P26" i="16" s="1"/>
  <c r="P45" i="16" s="1"/>
  <c r="O13" i="16"/>
  <c r="O26" i="16" s="1"/>
  <c r="O45" i="16" s="1"/>
  <c r="N13" i="16"/>
  <c r="N26" i="16" s="1"/>
  <c r="M13" i="16"/>
  <c r="M26" i="16" s="1"/>
  <c r="M45" i="16" s="1"/>
  <c r="L13" i="16"/>
  <c r="L26" i="16" s="1"/>
  <c r="L45" i="16" s="1"/>
  <c r="K13" i="16"/>
  <c r="K26" i="16" s="1"/>
  <c r="J13" i="16"/>
  <c r="I13" i="16"/>
  <c r="I26" i="16" s="1"/>
  <c r="H13" i="16"/>
  <c r="H26" i="16" s="1"/>
  <c r="H45" i="16" s="1"/>
  <c r="G13" i="16"/>
  <c r="G26" i="16" s="1"/>
  <c r="G45" i="16" s="1"/>
  <c r="F13" i="16"/>
  <c r="F26" i="16" s="1"/>
  <c r="E13" i="16"/>
  <c r="E26" i="16" s="1"/>
  <c r="E45" i="16" s="1"/>
  <c r="D13" i="16"/>
  <c r="D26" i="16" s="1"/>
  <c r="D45" i="16" s="1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R37" i="17"/>
  <c r="R44" i="17" s="1"/>
  <c r="Q37" i="17"/>
  <c r="P37" i="17"/>
  <c r="P44" i="17" s="1"/>
  <c r="P45" i="17" s="1"/>
  <c r="O37" i="17"/>
  <c r="O44" i="17" s="1"/>
  <c r="N37" i="17"/>
  <c r="N44" i="17" s="1"/>
  <c r="M37" i="17"/>
  <c r="M44" i="17" s="1"/>
  <c r="L37" i="17"/>
  <c r="L44" i="17" s="1"/>
  <c r="K37" i="17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Z26" i="17" s="1"/>
  <c r="W13" i="17"/>
  <c r="W26" i="17" s="1"/>
  <c r="V13" i="17"/>
  <c r="V26" i="17" s="1"/>
  <c r="V45" i="17" s="1"/>
  <c r="U13" i="17"/>
  <c r="U26" i="17" s="1"/>
  <c r="U45" i="17" s="1"/>
  <c r="T13" i="17"/>
  <c r="S13" i="17"/>
  <c r="S26" i="17" s="1"/>
  <c r="R13" i="17"/>
  <c r="R26" i="17" s="1"/>
  <c r="Q13" i="17"/>
  <c r="Q26" i="17" s="1"/>
  <c r="P13" i="17"/>
  <c r="P26" i="17" s="1"/>
  <c r="O13" i="17"/>
  <c r="O26" i="17" s="1"/>
  <c r="O45" i="17" s="1"/>
  <c r="N13" i="17"/>
  <c r="N26" i="17" s="1"/>
  <c r="N45" i="17" s="1"/>
  <c r="M13" i="17"/>
  <c r="M26" i="17" s="1"/>
  <c r="M45" i="17" s="1"/>
  <c r="L13" i="17"/>
  <c r="K13" i="17"/>
  <c r="K26" i="17" s="1"/>
  <c r="J13" i="17"/>
  <c r="J26" i="17" s="1"/>
  <c r="J45" i="17" s="1"/>
  <c r="I13" i="17"/>
  <c r="I26" i="17" s="1"/>
  <c r="H13" i="17"/>
  <c r="H26" i="17" s="1"/>
  <c r="G13" i="17"/>
  <c r="G26" i="17" s="1"/>
  <c r="F13" i="17"/>
  <c r="F26" i="17" s="1"/>
  <c r="F45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I45" i="18"/>
  <c r="I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Z37" i="18"/>
  <c r="Y37" i="18"/>
  <c r="Y44" i="18" s="1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R37" i="18"/>
  <c r="R44" i="18" s="1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H37" i="18"/>
  <c r="H44" i="18" s="1"/>
  <c r="G37" i="18"/>
  <c r="G44" i="18" s="1"/>
  <c r="F37" i="18"/>
  <c r="E37" i="18"/>
  <c r="E44" i="18" s="1"/>
  <c r="D37" i="18"/>
  <c r="D44" i="18" s="1"/>
  <c r="C37" i="18"/>
  <c r="R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X26" i="18" s="1"/>
  <c r="Z26" i="18" s="1"/>
  <c r="W13" i="18"/>
  <c r="W26" i="18" s="1"/>
  <c r="V13" i="18"/>
  <c r="V26" i="18" s="1"/>
  <c r="U13" i="18"/>
  <c r="U26" i="18" s="1"/>
  <c r="U45" i="18" s="1"/>
  <c r="T13" i="18"/>
  <c r="T26" i="18" s="1"/>
  <c r="S13" i="18"/>
  <c r="S26" i="18" s="1"/>
  <c r="R13" i="18"/>
  <c r="Q13" i="18"/>
  <c r="Q26" i="18" s="1"/>
  <c r="P13" i="18"/>
  <c r="P26" i="18" s="1"/>
  <c r="O13" i="18"/>
  <c r="O26" i="18" s="1"/>
  <c r="N13" i="18"/>
  <c r="N26" i="18" s="1"/>
  <c r="M13" i="18"/>
  <c r="M26" i="18" s="1"/>
  <c r="M45" i="18" s="1"/>
  <c r="L13" i="18"/>
  <c r="L26" i="18" s="1"/>
  <c r="L45" i="18" s="1"/>
  <c r="K13" i="18"/>
  <c r="K26" i="18" s="1"/>
  <c r="J13" i="18"/>
  <c r="J26" i="18" s="1"/>
  <c r="I13" i="18"/>
  <c r="I26" i="18" s="1"/>
  <c r="H13" i="18"/>
  <c r="H26" i="18" s="1"/>
  <c r="G13" i="18"/>
  <c r="G26" i="18" s="1"/>
  <c r="F13" i="18"/>
  <c r="F26" i="18" s="1"/>
  <c r="E13" i="18"/>
  <c r="E26" i="18" s="1"/>
  <c r="E45" i="18" s="1"/>
  <c r="D13" i="18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J44" i="19" s="1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W37" i="19"/>
  <c r="W44" i="19" s="1"/>
  <c r="V37" i="19"/>
  <c r="V44" i="19" s="1"/>
  <c r="U37" i="19"/>
  <c r="U44" i="19" s="1"/>
  <c r="T37" i="19"/>
  <c r="S37" i="19"/>
  <c r="S44" i="19" s="1"/>
  <c r="R37" i="19"/>
  <c r="Q37" i="19"/>
  <c r="Q44" i="19" s="1"/>
  <c r="P37" i="19"/>
  <c r="O37" i="19"/>
  <c r="O44" i="19" s="1"/>
  <c r="N37" i="19"/>
  <c r="N44" i="19" s="1"/>
  <c r="M37" i="19"/>
  <c r="M44" i="19" s="1"/>
  <c r="L37" i="19"/>
  <c r="K37" i="19"/>
  <c r="J37" i="19"/>
  <c r="I37" i="19"/>
  <c r="H37" i="19"/>
  <c r="G37" i="19"/>
  <c r="G44" i="19" s="1"/>
  <c r="F37" i="19"/>
  <c r="F44" i="19" s="1"/>
  <c r="E37" i="19"/>
  <c r="E44" i="19" s="1"/>
  <c r="D37" i="19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H26" i="19" s="1"/>
  <c r="G25" i="19"/>
  <c r="F25" i="19"/>
  <c r="E25" i="19"/>
  <c r="D25" i="19"/>
  <c r="C25" i="19"/>
  <c r="AA13" i="19"/>
  <c r="Y13" i="19"/>
  <c r="X13" i="19"/>
  <c r="Z13" i="19" s="1"/>
  <c r="W13" i="19"/>
  <c r="W26" i="19" s="1"/>
  <c r="V13" i="19"/>
  <c r="V26" i="19" s="1"/>
  <c r="V45" i="19" s="1"/>
  <c r="U13" i="19"/>
  <c r="U26" i="19" s="1"/>
  <c r="T13" i="19"/>
  <c r="T26" i="19" s="1"/>
  <c r="S13" i="19"/>
  <c r="S26" i="19" s="1"/>
  <c r="R13" i="19"/>
  <c r="Q13" i="19"/>
  <c r="P13" i="19"/>
  <c r="O13" i="19"/>
  <c r="O26" i="19" s="1"/>
  <c r="O45" i="19" s="1"/>
  <c r="N13" i="19"/>
  <c r="N26" i="19" s="1"/>
  <c r="N45" i="19" s="1"/>
  <c r="M13" i="19"/>
  <c r="M26" i="19" s="1"/>
  <c r="L13" i="19"/>
  <c r="L26" i="19" s="1"/>
  <c r="K13" i="19"/>
  <c r="K26" i="19" s="1"/>
  <c r="J13" i="19"/>
  <c r="I13" i="19"/>
  <c r="H13" i="19"/>
  <c r="G13" i="19"/>
  <c r="G26" i="19" s="1"/>
  <c r="G45" i="19" s="1"/>
  <c r="F13" i="19"/>
  <c r="F26" i="19" s="1"/>
  <c r="F45" i="19" s="1"/>
  <c r="E13" i="19"/>
  <c r="E26" i="19" s="1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H37" i="20"/>
  <c r="G37" i="20"/>
  <c r="G44" i="20" s="1"/>
  <c r="F37" i="20"/>
  <c r="E37" i="20"/>
  <c r="E44" i="20" s="1"/>
  <c r="D37" i="20"/>
  <c r="D44" i="20" s="1"/>
  <c r="C37" i="20"/>
  <c r="C44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Y45" i="20" s="1"/>
  <c r="X13" i="20"/>
  <c r="X26" i="20" s="1"/>
  <c r="W13" i="20"/>
  <c r="W26" i="20" s="1"/>
  <c r="V13" i="20"/>
  <c r="V26" i="20" s="1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Q45" i="20" s="1"/>
  <c r="P13" i="20"/>
  <c r="P26" i="20" s="1"/>
  <c r="O13" i="20"/>
  <c r="O26" i="20" s="1"/>
  <c r="N13" i="20"/>
  <c r="N26" i="20" s="1"/>
  <c r="M13" i="20"/>
  <c r="M26" i="20" s="1"/>
  <c r="L13" i="20"/>
  <c r="L26" i="20" s="1"/>
  <c r="K13" i="20"/>
  <c r="K26" i="20" s="1"/>
  <c r="J13" i="20"/>
  <c r="J26" i="20" s="1"/>
  <c r="J45" i="20" s="1"/>
  <c r="I13" i="20"/>
  <c r="I26" i="20" s="1"/>
  <c r="H13" i="20"/>
  <c r="G13" i="20"/>
  <c r="F13" i="20"/>
  <c r="E13" i="20"/>
  <c r="E26" i="20" s="1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Y37" i="21"/>
  <c r="Y44" i="21" s="1"/>
  <c r="X37" i="21"/>
  <c r="Z37" i="21" s="1"/>
  <c r="W37" i="21"/>
  <c r="W44" i="21" s="1"/>
  <c r="V37" i="21"/>
  <c r="U37" i="21"/>
  <c r="U44" i="21" s="1"/>
  <c r="T37" i="21"/>
  <c r="S37" i="21"/>
  <c r="S44" i="21" s="1"/>
  <c r="R37" i="21"/>
  <c r="R44" i="21" s="1"/>
  <c r="Q37" i="21"/>
  <c r="Q44" i="21" s="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I44" i="21" s="1"/>
  <c r="I45" i="21" s="1"/>
  <c r="H37" i="21"/>
  <c r="G37" i="21"/>
  <c r="G44" i="21" s="1"/>
  <c r="F37" i="21"/>
  <c r="F44" i="21" s="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Z13" i="21" s="1"/>
  <c r="W13" i="21"/>
  <c r="W26" i="21" s="1"/>
  <c r="W45" i="21" s="1"/>
  <c r="V13" i="21"/>
  <c r="V26" i="21" s="1"/>
  <c r="U13" i="21"/>
  <c r="U26" i="21" s="1"/>
  <c r="T13" i="21"/>
  <c r="T26" i="21" s="1"/>
  <c r="S13" i="21"/>
  <c r="R13" i="21"/>
  <c r="R26" i="21" s="1"/>
  <c r="R45" i="21" s="1"/>
  <c r="Q13" i="21"/>
  <c r="Q26" i="21" s="1"/>
  <c r="P13" i="21"/>
  <c r="P26" i="21" s="1"/>
  <c r="O13" i="21"/>
  <c r="O26" i="21" s="1"/>
  <c r="O45" i="21" s="1"/>
  <c r="N13" i="21"/>
  <c r="N26" i="21" s="1"/>
  <c r="N45" i="21" s="1"/>
  <c r="M13" i="21"/>
  <c r="M26" i="21" s="1"/>
  <c r="L13" i="21"/>
  <c r="L26" i="21" s="1"/>
  <c r="L45" i="21" s="1"/>
  <c r="K13" i="21"/>
  <c r="J13" i="21"/>
  <c r="J26" i="21" s="1"/>
  <c r="J45" i="21" s="1"/>
  <c r="I13" i="21"/>
  <c r="I26" i="21" s="1"/>
  <c r="H13" i="21"/>
  <c r="H26" i="21" s="1"/>
  <c r="G13" i="21"/>
  <c r="G26" i="21" s="1"/>
  <c r="F13" i="21"/>
  <c r="E13" i="21"/>
  <c r="E26" i="21" s="1"/>
  <c r="D13" i="21"/>
  <c r="C13" i="2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Q44" i="22" s="1"/>
  <c r="P37" i="22"/>
  <c r="O37" i="22"/>
  <c r="O44" i="22" s="1"/>
  <c r="N37" i="22"/>
  <c r="N44" i="22" s="1"/>
  <c r="M37" i="22"/>
  <c r="L37" i="22"/>
  <c r="L44" i="22" s="1"/>
  <c r="K37" i="22"/>
  <c r="J37" i="22"/>
  <c r="J44" i="22" s="1"/>
  <c r="I37" i="22"/>
  <c r="I44" i="22" s="1"/>
  <c r="H37" i="22"/>
  <c r="G37" i="22"/>
  <c r="G44" i="22" s="1"/>
  <c r="F37" i="22"/>
  <c r="F44" i="22" s="1"/>
  <c r="E37" i="22"/>
  <c r="D37" i="22"/>
  <c r="D44" i="22" s="1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Z13" i="22" s="1"/>
  <c r="W13" i="22"/>
  <c r="W26" i="22" s="1"/>
  <c r="W45" i="22" s="1"/>
  <c r="V13" i="22"/>
  <c r="V26" i="22" s="1"/>
  <c r="V45" i="22" s="1"/>
  <c r="U13" i="22"/>
  <c r="U26" i="22" s="1"/>
  <c r="T13" i="22"/>
  <c r="T26" i="22" s="1"/>
  <c r="T45" i="22" s="1"/>
  <c r="S13" i="22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N45" i="22" s="1"/>
  <c r="M13" i="22"/>
  <c r="M26" i="22" s="1"/>
  <c r="L13" i="22"/>
  <c r="L26" i="22" s="1"/>
  <c r="L45" i="22" s="1"/>
  <c r="K13" i="22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F45" i="22" s="1"/>
  <c r="E13" i="22"/>
  <c r="E26" i="22" s="1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Y44" i="23" s="1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I37" i="23"/>
  <c r="I44" i="23" s="1"/>
  <c r="H37" i="23"/>
  <c r="G37" i="23"/>
  <c r="G44" i="23" s="1"/>
  <c r="F37" i="23"/>
  <c r="F44" i="23" s="1"/>
  <c r="E37" i="23"/>
  <c r="E44" i="23" s="1"/>
  <c r="D37" i="23"/>
  <c r="D44" i="23" s="1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Z13" i="23"/>
  <c r="Y13" i="23"/>
  <c r="X13" i="23"/>
  <c r="X26" i="23" s="1"/>
  <c r="W13" i="23"/>
  <c r="W26" i="23" s="1"/>
  <c r="V13" i="23"/>
  <c r="V26" i="23" s="1"/>
  <c r="V45" i="23" s="1"/>
  <c r="U13" i="23"/>
  <c r="T13" i="23"/>
  <c r="T26" i="23" s="1"/>
  <c r="T45" i="23" s="1"/>
  <c r="S13" i="23"/>
  <c r="S26" i="23" s="1"/>
  <c r="R13" i="23"/>
  <c r="R26" i="23" s="1"/>
  <c r="Q13" i="23"/>
  <c r="P13" i="23"/>
  <c r="P26" i="23" s="1"/>
  <c r="O13" i="23"/>
  <c r="O26" i="23" s="1"/>
  <c r="N13" i="23"/>
  <c r="N26" i="23" s="1"/>
  <c r="N45" i="23" s="1"/>
  <c r="M13" i="23"/>
  <c r="L13" i="23"/>
  <c r="L26" i="23" s="1"/>
  <c r="L45" i="23" s="1"/>
  <c r="K13" i="23"/>
  <c r="K26" i="23" s="1"/>
  <c r="J13" i="23"/>
  <c r="J26" i="23" s="1"/>
  <c r="I13" i="23"/>
  <c r="H13" i="23"/>
  <c r="H26" i="23" s="1"/>
  <c r="G13" i="23"/>
  <c r="G26" i="23" s="1"/>
  <c r="F13" i="23"/>
  <c r="F26" i="23" s="1"/>
  <c r="F45" i="23" s="1"/>
  <c r="E13" i="23"/>
  <c r="D13" i="23"/>
  <c r="D26" i="23" s="1"/>
  <c r="D45" i="23" s="1"/>
  <c r="C13" i="23"/>
  <c r="C26" i="23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X37" i="24"/>
  <c r="X44" i="24" s="1"/>
  <c r="W37" i="24"/>
  <c r="W44" i="24" s="1"/>
  <c r="V37" i="24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O44" i="24" s="1"/>
  <c r="N37" i="24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J26" i="24"/>
  <c r="J45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X13" i="24"/>
  <c r="X26" i="24" s="1"/>
  <c r="W13" i="24"/>
  <c r="W26" i="24" s="1"/>
  <c r="V13" i="24"/>
  <c r="V26" i="24" s="1"/>
  <c r="U13" i="24"/>
  <c r="U26" i="24" s="1"/>
  <c r="T13" i="24"/>
  <c r="T26" i="24" s="1"/>
  <c r="T45" i="24" s="1"/>
  <c r="S13" i="24"/>
  <c r="R13" i="24"/>
  <c r="R26" i="24" s="1"/>
  <c r="R45" i="24" s="1"/>
  <c r="Q13" i="24"/>
  <c r="P13" i="24"/>
  <c r="P26" i="24" s="1"/>
  <c r="O13" i="24"/>
  <c r="O26" i="24" s="1"/>
  <c r="N13" i="24"/>
  <c r="N26" i="24" s="1"/>
  <c r="M13" i="24"/>
  <c r="M26" i="24" s="1"/>
  <c r="L13" i="24"/>
  <c r="L26" i="24" s="1"/>
  <c r="L45" i="24" s="1"/>
  <c r="K13" i="24"/>
  <c r="J13" i="24"/>
  <c r="I13" i="24"/>
  <c r="H13" i="24"/>
  <c r="H26" i="24" s="1"/>
  <c r="G13" i="24"/>
  <c r="G26" i="24" s="1"/>
  <c r="F13" i="24"/>
  <c r="F26" i="24" s="1"/>
  <c r="E13" i="24"/>
  <c r="E26" i="24" s="1"/>
  <c r="D13" i="24"/>
  <c r="D26" i="24" s="1"/>
  <c r="D45" i="24" s="1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M37" i="25"/>
  <c r="M44" i="25" s="1"/>
  <c r="L37" i="25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C44" i="25" s="1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Z13" i="25"/>
  <c r="Y13" i="25"/>
  <c r="X13" i="25"/>
  <c r="X26" i="25" s="1"/>
  <c r="W13" i="25"/>
  <c r="W26" i="25" s="1"/>
  <c r="W45" i="25" s="1"/>
  <c r="V13" i="25"/>
  <c r="V26" i="25" s="1"/>
  <c r="U13" i="25"/>
  <c r="U26" i="25" s="1"/>
  <c r="U45" i="25" s="1"/>
  <c r="T13" i="25"/>
  <c r="S13" i="25"/>
  <c r="S26" i="25" s="1"/>
  <c r="R13" i="25"/>
  <c r="R26" i="25" s="1"/>
  <c r="R45" i="25" s="1"/>
  <c r="Q13" i="25"/>
  <c r="P13" i="25"/>
  <c r="P26" i="25" s="1"/>
  <c r="O13" i="25"/>
  <c r="O26" i="25" s="1"/>
  <c r="O45" i="25" s="1"/>
  <c r="N13" i="25"/>
  <c r="N26" i="25" s="1"/>
  <c r="M13" i="25"/>
  <c r="M26" i="25" s="1"/>
  <c r="M45" i="25" s="1"/>
  <c r="L13" i="25"/>
  <c r="K13" i="25"/>
  <c r="K26" i="25" s="1"/>
  <c r="J13" i="25"/>
  <c r="J26" i="25" s="1"/>
  <c r="J45" i="25" s="1"/>
  <c r="I13" i="25"/>
  <c r="H13" i="25"/>
  <c r="H26" i="25" s="1"/>
  <c r="G13" i="25"/>
  <c r="G26" i="25" s="1"/>
  <c r="G45" i="25" s="1"/>
  <c r="F13" i="25"/>
  <c r="F26" i="25" s="1"/>
  <c r="E13" i="25"/>
  <c r="E26" i="25" s="1"/>
  <c r="E45" i="25" s="1"/>
  <c r="D13" i="25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Z44" i="26" s="1"/>
  <c r="W37" i="26"/>
  <c r="W44" i="26" s="1"/>
  <c r="V37" i="26"/>
  <c r="U37" i="26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J44" i="26" s="1"/>
  <c r="I37" i="26"/>
  <c r="I44" i="26" s="1"/>
  <c r="H37" i="26"/>
  <c r="H44" i="26" s="1"/>
  <c r="G37" i="26"/>
  <c r="G44" i="26" s="1"/>
  <c r="F37" i="26"/>
  <c r="E37" i="26"/>
  <c r="D37" i="26"/>
  <c r="D44" i="26" s="1"/>
  <c r="C37" i="26"/>
  <c r="C44" i="26" s="1"/>
  <c r="AA25" i="26"/>
  <c r="Y25" i="26"/>
  <c r="Y26" i="26" s="1"/>
  <c r="X25" i="26"/>
  <c r="Z25" i="26" s="1"/>
  <c r="W25" i="26"/>
  <c r="V25" i="26"/>
  <c r="U25" i="26"/>
  <c r="T25" i="26"/>
  <c r="S25" i="26"/>
  <c r="R25" i="26"/>
  <c r="Q25" i="26"/>
  <c r="Q26" i="26" s="1"/>
  <c r="P25" i="26"/>
  <c r="O25" i="26"/>
  <c r="N25" i="26"/>
  <c r="M25" i="26"/>
  <c r="L25" i="26"/>
  <c r="K25" i="26"/>
  <c r="J25" i="26"/>
  <c r="I25" i="26"/>
  <c r="I26" i="26" s="1"/>
  <c r="H25" i="26"/>
  <c r="G25" i="26"/>
  <c r="F25" i="26"/>
  <c r="E25" i="26"/>
  <c r="D25" i="26"/>
  <c r="C25" i="26"/>
  <c r="AA13" i="26"/>
  <c r="Z13" i="26"/>
  <c r="Y13" i="26"/>
  <c r="X13" i="26"/>
  <c r="X26" i="26" s="1"/>
  <c r="W13" i="26"/>
  <c r="W26" i="26" s="1"/>
  <c r="W45" i="26" s="1"/>
  <c r="V13" i="26"/>
  <c r="U13" i="26"/>
  <c r="U26" i="26" s="1"/>
  <c r="T13" i="26"/>
  <c r="T26" i="26" s="1"/>
  <c r="T45" i="26" s="1"/>
  <c r="S13" i="26"/>
  <c r="R13" i="26"/>
  <c r="R26" i="26" s="1"/>
  <c r="Q13" i="26"/>
  <c r="P13" i="26"/>
  <c r="P26" i="26" s="1"/>
  <c r="P45" i="26" s="1"/>
  <c r="O13" i="26"/>
  <c r="O26" i="26" s="1"/>
  <c r="O45" i="26" s="1"/>
  <c r="N13" i="26"/>
  <c r="M13" i="26"/>
  <c r="M26" i="26" s="1"/>
  <c r="L13" i="26"/>
  <c r="L26" i="26" s="1"/>
  <c r="L45" i="26" s="1"/>
  <c r="K13" i="26"/>
  <c r="K26" i="26" s="1"/>
  <c r="K45" i="26" s="1"/>
  <c r="J13" i="26"/>
  <c r="J26" i="26" s="1"/>
  <c r="I13" i="26"/>
  <c r="H13" i="26"/>
  <c r="H26" i="26" s="1"/>
  <c r="H45" i="26" s="1"/>
  <c r="G13" i="26"/>
  <c r="G26" i="26" s="1"/>
  <c r="G45" i="26" s="1"/>
  <c r="F13" i="26"/>
  <c r="E13" i="26"/>
  <c r="E26" i="26" s="1"/>
  <c r="D13" i="26"/>
  <c r="D26" i="26" s="1"/>
  <c r="D45" i="26" s="1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Y44" i="27" s="1"/>
  <c r="X37" i="27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G37" i="27"/>
  <c r="F37" i="27"/>
  <c r="E37" i="27"/>
  <c r="E44" i="27" s="1"/>
  <c r="D37" i="27"/>
  <c r="D44" i="27" s="1"/>
  <c r="C37" i="27"/>
  <c r="C44" i="27" s="1"/>
  <c r="Y26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X13" i="27"/>
  <c r="X26" i="27" s="1"/>
  <c r="W13" i="27"/>
  <c r="V13" i="27"/>
  <c r="V26" i="27" s="1"/>
  <c r="U13" i="27"/>
  <c r="U26" i="27" s="1"/>
  <c r="U45" i="27" s="1"/>
  <c r="T13" i="27"/>
  <c r="T26" i="27" s="1"/>
  <c r="T45" i="27" s="1"/>
  <c r="S13" i="27"/>
  <c r="S26" i="27" s="1"/>
  <c r="S45" i="27" s="1"/>
  <c r="R13" i="27"/>
  <c r="R26" i="27" s="1"/>
  <c r="Q13" i="27"/>
  <c r="Q26" i="27" s="1"/>
  <c r="P13" i="27"/>
  <c r="P26" i="27" s="1"/>
  <c r="O13" i="27"/>
  <c r="N13" i="27"/>
  <c r="N26" i="27" s="1"/>
  <c r="M13" i="27"/>
  <c r="M26" i="27" s="1"/>
  <c r="M45" i="27" s="1"/>
  <c r="L13" i="27"/>
  <c r="L26" i="27" s="1"/>
  <c r="L45" i="27" s="1"/>
  <c r="K13" i="27"/>
  <c r="K26" i="27" s="1"/>
  <c r="K45" i="27" s="1"/>
  <c r="J13" i="27"/>
  <c r="I13" i="27"/>
  <c r="H13" i="27"/>
  <c r="H26" i="27" s="1"/>
  <c r="G13" i="27"/>
  <c r="F13" i="27"/>
  <c r="F26" i="27" s="1"/>
  <c r="E13" i="27"/>
  <c r="E26" i="27" s="1"/>
  <c r="E45" i="27" s="1"/>
  <c r="D13" i="27"/>
  <c r="D26" i="27" s="1"/>
  <c r="D45" i="27" s="1"/>
  <c r="C13" i="27"/>
  <c r="C26" i="27" s="1"/>
  <c r="C45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N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Z37" i="28" s="1"/>
  <c r="W37" i="28"/>
  <c r="W44" i="28" s="1"/>
  <c r="V37" i="28"/>
  <c r="V44" i="28" s="1"/>
  <c r="U37" i="28"/>
  <c r="T37" i="28"/>
  <c r="S37" i="28"/>
  <c r="S44" i="28" s="1"/>
  <c r="R37" i="28"/>
  <c r="R44" i="28" s="1"/>
  <c r="Q37" i="28"/>
  <c r="Q44" i="28" s="1"/>
  <c r="P37" i="28"/>
  <c r="P44" i="28" s="1"/>
  <c r="O37" i="28"/>
  <c r="O44" i="28" s="1"/>
  <c r="N37" i="28"/>
  <c r="M37" i="28"/>
  <c r="L37" i="28"/>
  <c r="K37" i="28"/>
  <c r="J37" i="28"/>
  <c r="J44" i="28" s="1"/>
  <c r="I37" i="28"/>
  <c r="I44" i="28" s="1"/>
  <c r="H37" i="28"/>
  <c r="H44" i="28" s="1"/>
  <c r="G37" i="28"/>
  <c r="F37" i="28"/>
  <c r="E37" i="28"/>
  <c r="E44" i="28" s="1"/>
  <c r="D37" i="28"/>
  <c r="C37" i="28"/>
  <c r="C44" i="28" s="1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Y45" i="28" s="1"/>
  <c r="X13" i="28"/>
  <c r="Z13" i="28" s="1"/>
  <c r="W13" i="28"/>
  <c r="V13" i="28"/>
  <c r="V26" i="28" s="1"/>
  <c r="U13" i="28"/>
  <c r="U26" i="28" s="1"/>
  <c r="T13" i="28"/>
  <c r="T26" i="28" s="1"/>
  <c r="S13" i="28"/>
  <c r="S26" i="28" s="1"/>
  <c r="R13" i="28"/>
  <c r="R26" i="28" s="1"/>
  <c r="Q13" i="28"/>
  <c r="P13" i="28"/>
  <c r="P26" i="28" s="1"/>
  <c r="P45" i="28" s="1"/>
  <c r="O13" i="28"/>
  <c r="N13" i="28"/>
  <c r="N26" i="28" s="1"/>
  <c r="M13" i="28"/>
  <c r="L13" i="28"/>
  <c r="K13" i="28"/>
  <c r="J13" i="28"/>
  <c r="J26" i="28" s="1"/>
  <c r="I13" i="28"/>
  <c r="H13" i="28"/>
  <c r="H26" i="28" s="1"/>
  <c r="H45" i="28" s="1"/>
  <c r="G13" i="28"/>
  <c r="F13" i="28"/>
  <c r="F26" i="28" s="1"/>
  <c r="E13" i="28"/>
  <c r="E26" i="28" s="1"/>
  <c r="D13" i="28"/>
  <c r="D26" i="28" s="1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J44" i="29" s="1"/>
  <c r="I43" i="29"/>
  <c r="H43" i="29"/>
  <c r="G43" i="29"/>
  <c r="F43" i="29"/>
  <c r="E43" i="29"/>
  <c r="D43" i="29"/>
  <c r="C43" i="29"/>
  <c r="AA37" i="29"/>
  <c r="AA44" i="29" s="1"/>
  <c r="Z37" i="29"/>
  <c r="Y37" i="29"/>
  <c r="Y44" i="29" s="1"/>
  <c r="X37" i="29"/>
  <c r="W37" i="29"/>
  <c r="W44" i="29" s="1"/>
  <c r="V37" i="29"/>
  <c r="V44" i="29" s="1"/>
  <c r="U37" i="29"/>
  <c r="U44" i="29" s="1"/>
  <c r="T37" i="29"/>
  <c r="S37" i="29"/>
  <c r="S44" i="29" s="1"/>
  <c r="R37" i="29"/>
  <c r="Q37" i="29"/>
  <c r="Q44" i="29" s="1"/>
  <c r="P37" i="29"/>
  <c r="P44" i="29" s="1"/>
  <c r="O37" i="29"/>
  <c r="O44" i="29" s="1"/>
  <c r="N37" i="29"/>
  <c r="M37" i="29"/>
  <c r="M44" i="29" s="1"/>
  <c r="L37" i="29"/>
  <c r="K37" i="29"/>
  <c r="K44" i="29" s="1"/>
  <c r="J37" i="29"/>
  <c r="I37" i="29"/>
  <c r="H37" i="29"/>
  <c r="G37" i="29"/>
  <c r="G44" i="29" s="1"/>
  <c r="F37" i="29"/>
  <c r="E37" i="29"/>
  <c r="E44" i="29" s="1"/>
  <c r="D37" i="29"/>
  <c r="C37" i="29"/>
  <c r="C44" i="29" s="1"/>
  <c r="AA25" i="29"/>
  <c r="Z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N26" i="29" s="1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Z13" i="29"/>
  <c r="Y13" i="29"/>
  <c r="X13" i="29"/>
  <c r="X26" i="29" s="1"/>
  <c r="W13" i="29"/>
  <c r="W26" i="29" s="1"/>
  <c r="V13" i="29"/>
  <c r="U13" i="29"/>
  <c r="U26" i="29" s="1"/>
  <c r="U45" i="29" s="1"/>
  <c r="T13" i="29"/>
  <c r="T26" i="29" s="1"/>
  <c r="S13" i="29"/>
  <c r="S26" i="29" s="1"/>
  <c r="R13" i="29"/>
  <c r="R26" i="29" s="1"/>
  <c r="Q13" i="29"/>
  <c r="P13" i="29"/>
  <c r="P26" i="29" s="1"/>
  <c r="O13" i="29"/>
  <c r="O26" i="29" s="1"/>
  <c r="N13" i="29"/>
  <c r="M13" i="29"/>
  <c r="M26" i="29" s="1"/>
  <c r="M45" i="29" s="1"/>
  <c r="L13" i="29"/>
  <c r="K13" i="29"/>
  <c r="K26" i="29" s="1"/>
  <c r="J13" i="29"/>
  <c r="I13" i="29"/>
  <c r="H13" i="29"/>
  <c r="H26" i="29" s="1"/>
  <c r="G13" i="29"/>
  <c r="G26" i="29" s="1"/>
  <c r="F13" i="29"/>
  <c r="E13" i="29"/>
  <c r="E26" i="29" s="1"/>
  <c r="E45" i="29" s="1"/>
  <c r="D13" i="29"/>
  <c r="D26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L44" i="30" s="1"/>
  <c r="K37" i="30"/>
  <c r="J37" i="30"/>
  <c r="J44" i="30" s="1"/>
  <c r="I37" i="30"/>
  <c r="H37" i="30"/>
  <c r="H44" i="30" s="1"/>
  <c r="G37" i="30"/>
  <c r="F37" i="30"/>
  <c r="E37" i="30"/>
  <c r="D37" i="30"/>
  <c r="D44" i="30" s="1"/>
  <c r="C37" i="30"/>
  <c r="C44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X26" i="30" s="1"/>
  <c r="W13" i="30"/>
  <c r="V13" i="30"/>
  <c r="V26" i="30" s="1"/>
  <c r="U13" i="30"/>
  <c r="U26" i="30" s="1"/>
  <c r="T13" i="30"/>
  <c r="T26" i="30" s="1"/>
  <c r="T45" i="30" s="1"/>
  <c r="S13" i="30"/>
  <c r="S26" i="30" s="1"/>
  <c r="R13" i="30"/>
  <c r="R26" i="30" s="1"/>
  <c r="Q13" i="30"/>
  <c r="P13" i="30"/>
  <c r="O13" i="30"/>
  <c r="N13" i="30"/>
  <c r="M13" i="30"/>
  <c r="L13" i="30"/>
  <c r="L26" i="30" s="1"/>
  <c r="L45" i="30" s="1"/>
  <c r="K13" i="30"/>
  <c r="J13" i="30"/>
  <c r="J26" i="30" s="1"/>
  <c r="I13" i="30"/>
  <c r="H13" i="30"/>
  <c r="H26" i="30" s="1"/>
  <c r="G13" i="30"/>
  <c r="F13" i="30"/>
  <c r="F26" i="30" s="1"/>
  <c r="E13" i="30"/>
  <c r="E26" i="30" s="1"/>
  <c r="E45" i="30" s="1"/>
  <c r="D13" i="30"/>
  <c r="D26" i="30" s="1"/>
  <c r="D45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E44" i="31"/>
  <c r="AA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Z37" i="31" s="1"/>
  <c r="W37" i="31"/>
  <c r="W44" i="31" s="1"/>
  <c r="V37" i="31"/>
  <c r="U37" i="31"/>
  <c r="T37" i="31"/>
  <c r="S37" i="31"/>
  <c r="S44" i="31" s="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D37" i="31"/>
  <c r="D44" i="31" s="1"/>
  <c r="C37" i="31"/>
  <c r="C44" i="31" s="1"/>
  <c r="H26" i="3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AA45" i="31" s="1"/>
  <c r="Y13" i="31"/>
  <c r="Y26" i="31" s="1"/>
  <c r="X13" i="31"/>
  <c r="X26" i="31" s="1"/>
  <c r="Z26" i="31" s="1"/>
  <c r="W13" i="31"/>
  <c r="W26" i="31" s="1"/>
  <c r="W45" i="31" s="1"/>
  <c r="V13" i="31"/>
  <c r="V26" i="31" s="1"/>
  <c r="U13" i="31"/>
  <c r="T13" i="31"/>
  <c r="T26" i="31" s="1"/>
  <c r="S13" i="31"/>
  <c r="S26" i="31" s="1"/>
  <c r="S45" i="31" s="1"/>
  <c r="R13" i="31"/>
  <c r="R26" i="31" s="1"/>
  <c r="R45" i="31" s="1"/>
  <c r="Q13" i="31"/>
  <c r="Q26" i="31" s="1"/>
  <c r="P13" i="31"/>
  <c r="P26" i="31" s="1"/>
  <c r="O13" i="31"/>
  <c r="O26" i="31" s="1"/>
  <c r="N13" i="31"/>
  <c r="N26" i="31" s="1"/>
  <c r="M13" i="31"/>
  <c r="L13" i="31"/>
  <c r="L26" i="31" s="1"/>
  <c r="K13" i="31"/>
  <c r="K26" i="31" s="1"/>
  <c r="K45" i="31" s="1"/>
  <c r="J13" i="31"/>
  <c r="J26" i="31" s="1"/>
  <c r="J45" i="31" s="1"/>
  <c r="I13" i="31"/>
  <c r="I26" i="31" s="1"/>
  <c r="H13" i="31"/>
  <c r="G13" i="31"/>
  <c r="G26" i="31" s="1"/>
  <c r="G45" i="31" s="1"/>
  <c r="F13" i="31"/>
  <c r="F26" i="31" s="1"/>
  <c r="E13" i="31"/>
  <c r="D13" i="31"/>
  <c r="D26" i="31" s="1"/>
  <c r="C13" i="31"/>
  <c r="C26" i="31" s="1"/>
  <c r="C45" i="3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W44" i="1" s="1"/>
  <c r="V37" i="1"/>
  <c r="V44" i="1" s="1"/>
  <c r="U37" i="1"/>
  <c r="U44" i="1" s="1"/>
  <c r="T37" i="1"/>
  <c r="T44" i="1" s="1"/>
  <c r="S37" i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V26" i="1"/>
  <c r="AA25" i="1"/>
  <c r="Y25" i="1"/>
  <c r="X25" i="1"/>
  <c r="Z25" i="1" s="1"/>
  <c r="W25" i="1"/>
  <c r="W26" i="1" s="1"/>
  <c r="V25" i="1"/>
  <c r="U25" i="1"/>
  <c r="T25" i="1"/>
  <c r="S25" i="1"/>
  <c r="R25" i="1"/>
  <c r="Q25" i="1"/>
  <c r="P25" i="1"/>
  <c r="O25" i="1"/>
  <c r="O26" i="1" s="1"/>
  <c r="N25" i="1"/>
  <c r="M25" i="1"/>
  <c r="L25" i="1"/>
  <c r="K25" i="1"/>
  <c r="J25" i="1"/>
  <c r="I25" i="1"/>
  <c r="H25" i="1"/>
  <c r="G25" i="1"/>
  <c r="G26" i="1" s="1"/>
  <c r="F25" i="1"/>
  <c r="E25" i="1"/>
  <c r="D25" i="1"/>
  <c r="C25" i="1"/>
  <c r="AA13" i="1"/>
  <c r="AA26" i="1" s="1"/>
  <c r="Y13" i="1"/>
  <c r="Y26" i="1" s="1"/>
  <c r="X13" i="1"/>
  <c r="Z13" i="1" s="1"/>
  <c r="W13" i="1"/>
  <c r="V13" i="1"/>
  <c r="U13" i="1"/>
  <c r="U26" i="1" s="1"/>
  <c r="T13" i="1"/>
  <c r="T26" i="1" s="1"/>
  <c r="S13" i="1"/>
  <c r="S26" i="1" s="1"/>
  <c r="R13" i="1"/>
  <c r="R26" i="1" s="1"/>
  <c r="Q13" i="1"/>
  <c r="Q26" i="1" s="1"/>
  <c r="P13" i="1"/>
  <c r="P26" i="1" s="1"/>
  <c r="P45" i="1" s="1"/>
  <c r="O13" i="1"/>
  <c r="N13" i="1"/>
  <c r="N26" i="1" s="1"/>
  <c r="M13" i="1"/>
  <c r="M26" i="1" s="1"/>
  <c r="L13" i="1"/>
  <c r="L26" i="1" s="1"/>
  <c r="K13" i="1"/>
  <c r="K26" i="1" s="1"/>
  <c r="J13" i="1"/>
  <c r="J26" i="1" s="1"/>
  <c r="I13" i="1"/>
  <c r="I26" i="1" s="1"/>
  <c r="H13" i="1"/>
  <c r="H26" i="1" s="1"/>
  <c r="H45" i="1" s="1"/>
  <c r="G13" i="1"/>
  <c r="F13" i="1"/>
  <c r="F26" i="1" s="1"/>
  <c r="E13" i="1"/>
  <c r="E26" i="1" s="1"/>
  <c r="D13" i="1"/>
  <c r="D26" i="1" s="1"/>
  <c r="C13" i="1"/>
  <c r="C26" i="1" s="1"/>
  <c r="F45" i="30" l="1"/>
  <c r="U44" i="28"/>
  <c r="G45" i="18"/>
  <c r="O44" i="9"/>
  <c r="D45" i="1"/>
  <c r="Z44" i="1"/>
  <c r="E26" i="31"/>
  <c r="E45" i="31" s="1"/>
  <c r="M26" i="31"/>
  <c r="M45" i="31" s="1"/>
  <c r="U26" i="31"/>
  <c r="F26" i="29"/>
  <c r="V26" i="29"/>
  <c r="V45" i="29" s="1"/>
  <c r="R44" i="29"/>
  <c r="I44" i="29"/>
  <c r="N45" i="27"/>
  <c r="V45" i="27"/>
  <c r="F26" i="26"/>
  <c r="N26" i="26"/>
  <c r="V26" i="26"/>
  <c r="V45" i="26" s="1"/>
  <c r="D26" i="25"/>
  <c r="D45" i="25" s="1"/>
  <c r="L26" i="25"/>
  <c r="L45" i="25" s="1"/>
  <c r="T26" i="25"/>
  <c r="T45" i="25" s="1"/>
  <c r="C26" i="24"/>
  <c r="C45" i="24" s="1"/>
  <c r="K26" i="24"/>
  <c r="K45" i="24" s="1"/>
  <c r="S26" i="24"/>
  <c r="S45" i="24" s="1"/>
  <c r="Z43" i="24"/>
  <c r="E26" i="23"/>
  <c r="E45" i="23" s="1"/>
  <c r="M26" i="23"/>
  <c r="M45" i="23" s="1"/>
  <c r="U26" i="23"/>
  <c r="U45" i="23" s="1"/>
  <c r="J44" i="23"/>
  <c r="R44" i="23"/>
  <c r="R45" i="23" s="1"/>
  <c r="Q45" i="21"/>
  <c r="Y45" i="21"/>
  <c r="F44" i="20"/>
  <c r="N44" i="20"/>
  <c r="V44" i="20"/>
  <c r="J26" i="19"/>
  <c r="J45" i="19" s="1"/>
  <c r="R26" i="19"/>
  <c r="D44" i="19"/>
  <c r="L44" i="19"/>
  <c r="T44" i="19"/>
  <c r="K44" i="19"/>
  <c r="N45" i="18"/>
  <c r="F44" i="18"/>
  <c r="F45" i="18" s="1"/>
  <c r="N44" i="18"/>
  <c r="V44" i="18"/>
  <c r="V45" i="18" s="1"/>
  <c r="C44" i="17"/>
  <c r="K44" i="17"/>
  <c r="K45" i="17" s="1"/>
  <c r="S44" i="17"/>
  <c r="AA44" i="17"/>
  <c r="AA45" i="17" s="1"/>
  <c r="AA45" i="13"/>
  <c r="X45" i="8"/>
  <c r="G45" i="3"/>
  <c r="K44" i="30"/>
  <c r="Y44" i="24"/>
  <c r="Z44" i="24" s="1"/>
  <c r="H26" i="12"/>
  <c r="Z13" i="12"/>
  <c r="X26" i="12"/>
  <c r="Y45" i="1"/>
  <c r="X26" i="1"/>
  <c r="U44" i="31"/>
  <c r="I26" i="30"/>
  <c r="Q26" i="30"/>
  <c r="I26" i="28"/>
  <c r="Q26" i="28"/>
  <c r="Z25" i="28"/>
  <c r="F44" i="28"/>
  <c r="F44" i="26"/>
  <c r="N44" i="26"/>
  <c r="V44" i="26"/>
  <c r="F45" i="25"/>
  <c r="N45" i="25"/>
  <c r="V45" i="25"/>
  <c r="G45" i="23"/>
  <c r="O45" i="23"/>
  <c r="W45" i="23"/>
  <c r="P45" i="22"/>
  <c r="C26" i="21"/>
  <c r="C45" i="21" s="1"/>
  <c r="K26" i="21"/>
  <c r="S26" i="21"/>
  <c r="X26" i="21"/>
  <c r="C26" i="19"/>
  <c r="H45" i="18"/>
  <c r="P45" i="18"/>
  <c r="P45" i="4"/>
  <c r="M44" i="28"/>
  <c r="AA44" i="27"/>
  <c r="M44" i="22"/>
  <c r="AA26" i="21"/>
  <c r="AA45" i="21" s="1"/>
  <c r="I45" i="1"/>
  <c r="F45" i="31"/>
  <c r="N45" i="31"/>
  <c r="V44" i="31"/>
  <c r="V45" i="31" s="1"/>
  <c r="AA26" i="28"/>
  <c r="G44" i="28"/>
  <c r="I26" i="27"/>
  <c r="F44" i="25"/>
  <c r="N44" i="25"/>
  <c r="V44" i="25"/>
  <c r="T45" i="21"/>
  <c r="D26" i="21"/>
  <c r="D45" i="21" s="1"/>
  <c r="H44" i="20"/>
  <c r="P44" i="20"/>
  <c r="P45" i="20" s="1"/>
  <c r="X44" i="20"/>
  <c r="E45" i="19"/>
  <c r="M45" i="19"/>
  <c r="Q45" i="18"/>
  <c r="Y45" i="18"/>
  <c r="D26" i="17"/>
  <c r="D45" i="17" s="1"/>
  <c r="L26" i="17"/>
  <c r="L45" i="17" s="1"/>
  <c r="T26" i="17"/>
  <c r="T45" i="17" s="1"/>
  <c r="P26" i="30"/>
  <c r="C26" i="20"/>
  <c r="AA26" i="19"/>
  <c r="AA45" i="19" s="1"/>
  <c r="K45" i="1"/>
  <c r="S45" i="1"/>
  <c r="AA45" i="1"/>
  <c r="O45" i="31"/>
  <c r="C45" i="30"/>
  <c r="K26" i="30"/>
  <c r="F44" i="30"/>
  <c r="N44" i="30"/>
  <c r="V44" i="30"/>
  <c r="V45" i="30" s="1"/>
  <c r="I26" i="29"/>
  <c r="Q26" i="29"/>
  <c r="Y26" i="29"/>
  <c r="K26" i="28"/>
  <c r="AA45" i="27"/>
  <c r="J26" i="27"/>
  <c r="J45" i="27" s="1"/>
  <c r="G45" i="24"/>
  <c r="O45" i="24"/>
  <c r="W45" i="24"/>
  <c r="AA26" i="22"/>
  <c r="H44" i="22"/>
  <c r="H45" i="22" s="1"/>
  <c r="P44" i="22"/>
  <c r="E45" i="21"/>
  <c r="T44" i="21"/>
  <c r="N45" i="20"/>
  <c r="V45" i="20"/>
  <c r="F26" i="20"/>
  <c r="Z37" i="20"/>
  <c r="I44" i="20"/>
  <c r="W45" i="11"/>
  <c r="P45" i="8"/>
  <c r="H45" i="7"/>
  <c r="H45" i="2"/>
  <c r="X44" i="2"/>
  <c r="Z37" i="2"/>
  <c r="Q44" i="1"/>
  <c r="Q45" i="1" s="1"/>
  <c r="R44" i="27"/>
  <c r="E44" i="26"/>
  <c r="U44" i="26"/>
  <c r="L44" i="25"/>
  <c r="AA44" i="23"/>
  <c r="AA45" i="23" s="1"/>
  <c r="E44" i="22"/>
  <c r="O45" i="18"/>
  <c r="C45" i="1"/>
  <c r="L45" i="1"/>
  <c r="T45" i="1"/>
  <c r="Z13" i="31"/>
  <c r="X44" i="31"/>
  <c r="G44" i="30"/>
  <c r="C45" i="29"/>
  <c r="K45" i="29"/>
  <c r="S45" i="29"/>
  <c r="AA45" i="29"/>
  <c r="J26" i="29"/>
  <c r="J45" i="29" s="1"/>
  <c r="O45" i="29"/>
  <c r="F44" i="29"/>
  <c r="N44" i="29"/>
  <c r="N45" i="29" s="1"/>
  <c r="L26" i="28"/>
  <c r="F44" i="27"/>
  <c r="S26" i="26"/>
  <c r="S45" i="26" s="1"/>
  <c r="AA26" i="26"/>
  <c r="I26" i="23"/>
  <c r="I45" i="23" s="1"/>
  <c r="Q26" i="23"/>
  <c r="Q45" i="23" s="1"/>
  <c r="Y26" i="23"/>
  <c r="Y45" i="23" s="1"/>
  <c r="C26" i="22"/>
  <c r="C45" i="22" s="1"/>
  <c r="K26" i="22"/>
  <c r="K45" i="22" s="1"/>
  <c r="S26" i="22"/>
  <c r="S45" i="22" s="1"/>
  <c r="Z37" i="22"/>
  <c r="F26" i="21"/>
  <c r="F45" i="21" s="1"/>
  <c r="O45" i="20"/>
  <c r="W45" i="20"/>
  <c r="G26" i="20"/>
  <c r="G45" i="20" s="1"/>
  <c r="K45" i="20"/>
  <c r="W45" i="19"/>
  <c r="H44" i="19"/>
  <c r="H45" i="13"/>
  <c r="I26" i="8"/>
  <c r="Q26" i="8"/>
  <c r="Z25" i="8"/>
  <c r="H45" i="4"/>
  <c r="M45" i="1"/>
  <c r="U45" i="1"/>
  <c r="F45" i="1"/>
  <c r="N45" i="1"/>
  <c r="V45" i="1"/>
  <c r="U45" i="30"/>
  <c r="M26" i="30"/>
  <c r="M45" i="30" s="1"/>
  <c r="E45" i="28"/>
  <c r="U45" i="28"/>
  <c r="M26" i="28"/>
  <c r="M45" i="28" s="1"/>
  <c r="AA44" i="28"/>
  <c r="G44" i="27"/>
  <c r="I26" i="25"/>
  <c r="I45" i="25" s="1"/>
  <c r="Q26" i="25"/>
  <c r="Q45" i="25" s="1"/>
  <c r="Y26" i="25"/>
  <c r="Y45" i="25" s="1"/>
  <c r="F44" i="24"/>
  <c r="N44" i="24"/>
  <c r="V44" i="24"/>
  <c r="C45" i="23"/>
  <c r="K45" i="23"/>
  <c r="S45" i="23"/>
  <c r="H44" i="23"/>
  <c r="P44" i="23"/>
  <c r="X44" i="23"/>
  <c r="Z44" i="23" s="1"/>
  <c r="D26" i="22"/>
  <c r="D45" i="22" s="1"/>
  <c r="G45" i="21"/>
  <c r="M44" i="21"/>
  <c r="H26" i="20"/>
  <c r="H45" i="20" s="1"/>
  <c r="P26" i="19"/>
  <c r="P45" i="19" s="1"/>
  <c r="X26" i="19"/>
  <c r="R44" i="19"/>
  <c r="Z37" i="19"/>
  <c r="I44" i="19"/>
  <c r="D26" i="18"/>
  <c r="D45" i="18" s="1"/>
  <c r="G45" i="17"/>
  <c r="W45" i="17"/>
  <c r="I26" i="5"/>
  <c r="I45" i="5" s="1"/>
  <c r="Q26" i="5"/>
  <c r="Q45" i="5" s="1"/>
  <c r="Y26" i="5"/>
  <c r="Y45" i="5" s="1"/>
  <c r="Z25" i="5"/>
  <c r="W45" i="18"/>
  <c r="E45" i="1"/>
  <c r="D45" i="31"/>
  <c r="L45" i="31"/>
  <c r="N26" i="30"/>
  <c r="I44" i="30"/>
  <c r="L26" i="29"/>
  <c r="H44" i="29"/>
  <c r="H45" i="29" s="1"/>
  <c r="X44" i="29"/>
  <c r="F45" i="28"/>
  <c r="N45" i="28"/>
  <c r="V45" i="28"/>
  <c r="K44" i="28"/>
  <c r="H44" i="27"/>
  <c r="H45" i="27" s="1"/>
  <c r="E45" i="26"/>
  <c r="M45" i="26"/>
  <c r="U45" i="26"/>
  <c r="Z13" i="24"/>
  <c r="I26" i="24"/>
  <c r="I45" i="24" s="1"/>
  <c r="Q26" i="24"/>
  <c r="Q45" i="24" s="1"/>
  <c r="Y26" i="24"/>
  <c r="Y45" i="24" s="1"/>
  <c r="E45" i="22"/>
  <c r="M45" i="22"/>
  <c r="U45" i="22"/>
  <c r="K44" i="22"/>
  <c r="Z50" i="22"/>
  <c r="H45" i="21"/>
  <c r="P45" i="21"/>
  <c r="I45" i="20"/>
  <c r="H45" i="17"/>
  <c r="Z37" i="17"/>
  <c r="I44" i="17"/>
  <c r="Q44" i="17"/>
  <c r="Y44" i="17"/>
  <c r="P45" i="10"/>
  <c r="V45" i="4"/>
  <c r="V44" i="16"/>
  <c r="J44" i="15"/>
  <c r="R44" i="15"/>
  <c r="R45" i="15" s="1"/>
  <c r="F45" i="14"/>
  <c r="N45" i="14"/>
  <c r="V45" i="14"/>
  <c r="E44" i="14"/>
  <c r="E45" i="14" s="1"/>
  <c r="M44" i="14"/>
  <c r="U44" i="14"/>
  <c r="J26" i="13"/>
  <c r="J45" i="13" s="1"/>
  <c r="R26" i="13"/>
  <c r="R45" i="13" s="1"/>
  <c r="I26" i="13"/>
  <c r="Q26" i="13"/>
  <c r="Q45" i="13" s="1"/>
  <c r="Y26" i="13"/>
  <c r="Y45" i="13" s="1"/>
  <c r="M44" i="13"/>
  <c r="H44" i="12"/>
  <c r="F26" i="11"/>
  <c r="N26" i="11"/>
  <c r="V26" i="11"/>
  <c r="V45" i="11" s="1"/>
  <c r="H45" i="11"/>
  <c r="Z43" i="11"/>
  <c r="C26" i="10"/>
  <c r="C45" i="10" s="1"/>
  <c r="AA45" i="10"/>
  <c r="R26" i="9"/>
  <c r="R45" i="9" s="1"/>
  <c r="F44" i="9"/>
  <c r="V44" i="9"/>
  <c r="V45" i="9" s="1"/>
  <c r="I44" i="8"/>
  <c r="Q44" i="8"/>
  <c r="E26" i="7"/>
  <c r="E45" i="7" s="1"/>
  <c r="M26" i="7"/>
  <c r="M45" i="7" s="1"/>
  <c r="U26" i="7"/>
  <c r="U45" i="7" s="1"/>
  <c r="C26" i="6"/>
  <c r="C45" i="6" s="1"/>
  <c r="K26" i="6"/>
  <c r="K45" i="6" s="1"/>
  <c r="S26" i="6"/>
  <c r="S45" i="6" s="1"/>
  <c r="AA26" i="6"/>
  <c r="AA45" i="6" s="1"/>
  <c r="J26" i="6"/>
  <c r="R26" i="6"/>
  <c r="P45" i="5"/>
  <c r="Z37" i="5"/>
  <c r="Z43" i="5"/>
  <c r="E26" i="4"/>
  <c r="E45" i="4" s="1"/>
  <c r="M26" i="4"/>
  <c r="M45" i="4" s="1"/>
  <c r="U26" i="4"/>
  <c r="U45" i="4" s="1"/>
  <c r="J44" i="4"/>
  <c r="R44" i="4"/>
  <c r="R45" i="4" s="1"/>
  <c r="Z37" i="4"/>
  <c r="D44" i="3"/>
  <c r="L44" i="3"/>
  <c r="T44" i="3"/>
  <c r="F26" i="2"/>
  <c r="F45" i="2" s="1"/>
  <c r="N26" i="2"/>
  <c r="N45" i="2" s="1"/>
  <c r="V26" i="2"/>
  <c r="V45" i="2" s="1"/>
  <c r="X26" i="2"/>
  <c r="Z26" i="2" s="1"/>
  <c r="H45" i="14"/>
  <c r="P45" i="14"/>
  <c r="F44" i="13"/>
  <c r="Y26" i="12"/>
  <c r="Z37" i="12"/>
  <c r="M45" i="10"/>
  <c r="U45" i="9"/>
  <c r="J26" i="8"/>
  <c r="J45" i="8" s="1"/>
  <c r="E45" i="6"/>
  <c r="M45" i="6"/>
  <c r="U45" i="6"/>
  <c r="J26" i="5"/>
  <c r="J45" i="5" s="1"/>
  <c r="G45" i="4"/>
  <c r="P44" i="2"/>
  <c r="P45" i="2" s="1"/>
  <c r="I45" i="14"/>
  <c r="Q45" i="14"/>
  <c r="Y45" i="14"/>
  <c r="E45" i="13"/>
  <c r="U45" i="13"/>
  <c r="G44" i="13"/>
  <c r="W44" i="13"/>
  <c r="J26" i="12"/>
  <c r="J45" i="12" s="1"/>
  <c r="R26" i="12"/>
  <c r="F45" i="9"/>
  <c r="C26" i="8"/>
  <c r="C45" i="8" s="1"/>
  <c r="S26" i="8"/>
  <c r="S45" i="8" s="1"/>
  <c r="AA26" i="8"/>
  <c r="AA45" i="8" s="1"/>
  <c r="G44" i="7"/>
  <c r="O44" i="7"/>
  <c r="O45" i="7" s="1"/>
  <c r="W44" i="7"/>
  <c r="F45" i="6"/>
  <c r="V45" i="6"/>
  <c r="C26" i="5"/>
  <c r="C45" i="5" s="1"/>
  <c r="S26" i="5"/>
  <c r="S45" i="5" s="1"/>
  <c r="C26" i="3"/>
  <c r="C45" i="3" s="1"/>
  <c r="S26" i="3"/>
  <c r="S45" i="3" s="1"/>
  <c r="Z37" i="16"/>
  <c r="G45" i="15"/>
  <c r="O45" i="15"/>
  <c r="W45" i="15"/>
  <c r="N45" i="13"/>
  <c r="V45" i="13"/>
  <c r="H44" i="13"/>
  <c r="AA26" i="12"/>
  <c r="AA45" i="12" s="1"/>
  <c r="I26" i="11"/>
  <c r="Q26" i="11"/>
  <c r="Y26" i="11"/>
  <c r="O45" i="9"/>
  <c r="E45" i="8"/>
  <c r="U45" i="8"/>
  <c r="X26" i="7"/>
  <c r="Z26" i="7" s="1"/>
  <c r="P45" i="7"/>
  <c r="W45" i="6"/>
  <c r="E45" i="5"/>
  <c r="U45" i="5"/>
  <c r="X44" i="5"/>
  <c r="X45" i="5" s="1"/>
  <c r="Z45" i="5" s="1"/>
  <c r="E45" i="3"/>
  <c r="M45" i="3"/>
  <c r="U45" i="3"/>
  <c r="H45" i="15"/>
  <c r="P45" i="15"/>
  <c r="Z37" i="14"/>
  <c r="I44" i="13"/>
  <c r="N44" i="10"/>
  <c r="N45" i="10" s="1"/>
  <c r="V44" i="10"/>
  <c r="V45" i="10" s="1"/>
  <c r="F45" i="8"/>
  <c r="N45" i="8"/>
  <c r="F45" i="5"/>
  <c r="N45" i="5"/>
  <c r="V26" i="5"/>
  <c r="V45" i="5" s="1"/>
  <c r="F26" i="3"/>
  <c r="F45" i="3" s="1"/>
  <c r="N26" i="3"/>
  <c r="N45" i="3" s="1"/>
  <c r="V26" i="3"/>
  <c r="V45" i="3" s="1"/>
  <c r="I44" i="3"/>
  <c r="Q44" i="3"/>
  <c r="Y44" i="3"/>
  <c r="H44" i="3"/>
  <c r="H45" i="3" s="1"/>
  <c r="P44" i="3"/>
  <c r="P45" i="3" s="1"/>
  <c r="D44" i="2"/>
  <c r="L44" i="2"/>
  <c r="T44" i="2"/>
  <c r="Z50" i="2"/>
  <c r="I45" i="15"/>
  <c r="Q45" i="15"/>
  <c r="Y45" i="15"/>
  <c r="E45" i="12"/>
  <c r="M45" i="12"/>
  <c r="U45" i="12"/>
  <c r="F44" i="11"/>
  <c r="N44" i="11"/>
  <c r="W45" i="8"/>
  <c r="V44" i="8"/>
  <c r="V45" i="8" s="1"/>
  <c r="J26" i="7"/>
  <c r="J45" i="7" s="1"/>
  <c r="R26" i="7"/>
  <c r="R45" i="7" s="1"/>
  <c r="G44" i="6"/>
  <c r="G45" i="6" s="1"/>
  <c r="O44" i="6"/>
  <c r="O45" i="6" s="1"/>
  <c r="G45" i="5"/>
  <c r="O45" i="3"/>
  <c r="W45" i="3"/>
  <c r="M45" i="14"/>
  <c r="U45" i="14"/>
  <c r="F45" i="12"/>
  <c r="F44" i="12"/>
  <c r="V44" i="12"/>
  <c r="V45" i="12" s="1"/>
  <c r="E45" i="11"/>
  <c r="G45" i="11"/>
  <c r="Q26" i="10"/>
  <c r="Q45" i="10" s="1"/>
  <c r="K26" i="7"/>
  <c r="K45" i="7" s="1"/>
  <c r="AA26" i="7"/>
  <c r="AA45" i="7" s="1"/>
  <c r="Z13" i="6"/>
  <c r="H45" i="6"/>
  <c r="P45" i="6"/>
  <c r="O44" i="5"/>
  <c r="O45" i="5" s="1"/>
  <c r="C26" i="4"/>
  <c r="C45" i="4" s="1"/>
  <c r="K26" i="4"/>
  <c r="K45" i="4" s="1"/>
  <c r="S26" i="4"/>
  <c r="S45" i="4" s="1"/>
  <c r="AA26" i="4"/>
  <c r="AA45" i="4" s="1"/>
  <c r="E45" i="2"/>
  <c r="M45" i="2"/>
  <c r="U45" i="2"/>
  <c r="Z44" i="31"/>
  <c r="Z44" i="29"/>
  <c r="X45" i="29"/>
  <c r="F45" i="29"/>
  <c r="O45" i="1"/>
  <c r="W45" i="1"/>
  <c r="H45" i="31"/>
  <c r="H45" i="30"/>
  <c r="P45" i="30"/>
  <c r="Z26" i="30"/>
  <c r="G45" i="29"/>
  <c r="W45" i="29"/>
  <c r="I45" i="30"/>
  <c r="Q45" i="30"/>
  <c r="P45" i="29"/>
  <c r="I45" i="28"/>
  <c r="Q45" i="28"/>
  <c r="P45" i="27"/>
  <c r="Z26" i="27"/>
  <c r="G45" i="1"/>
  <c r="X45" i="1"/>
  <c r="Z45" i="1" s="1"/>
  <c r="J45" i="1"/>
  <c r="R45" i="1"/>
  <c r="J45" i="30"/>
  <c r="R45" i="30"/>
  <c r="J45" i="28"/>
  <c r="R45" i="28"/>
  <c r="AA45" i="28"/>
  <c r="I45" i="27"/>
  <c r="T45" i="31"/>
  <c r="I45" i="31"/>
  <c r="Q45" i="31"/>
  <c r="Y45" i="31"/>
  <c r="P45" i="31"/>
  <c r="S45" i="30"/>
  <c r="K45" i="30"/>
  <c r="R45" i="29"/>
  <c r="I45" i="29"/>
  <c r="Q45" i="29"/>
  <c r="Z26" i="29"/>
  <c r="Y45" i="29"/>
  <c r="S45" i="28"/>
  <c r="K45" i="28"/>
  <c r="R45" i="27"/>
  <c r="Z26" i="1"/>
  <c r="Z13" i="30"/>
  <c r="G26" i="30"/>
  <c r="O26" i="30"/>
  <c r="O45" i="30" s="1"/>
  <c r="W26" i="30"/>
  <c r="W45" i="30" s="1"/>
  <c r="X44" i="30"/>
  <c r="Z44" i="30" s="1"/>
  <c r="Z50" i="28"/>
  <c r="F45" i="27"/>
  <c r="Y45" i="27"/>
  <c r="X44" i="27"/>
  <c r="Z44" i="27" s="1"/>
  <c r="AA45" i="26"/>
  <c r="Z44" i="25"/>
  <c r="H45" i="24"/>
  <c r="P45" i="24"/>
  <c r="X45" i="24"/>
  <c r="Z45" i="24" s="1"/>
  <c r="Z26" i="24"/>
  <c r="V45" i="21"/>
  <c r="Q45" i="27"/>
  <c r="X45" i="20"/>
  <c r="Z45" i="20" s="1"/>
  <c r="Z26" i="20"/>
  <c r="X45" i="19"/>
  <c r="X45" i="31"/>
  <c r="D44" i="29"/>
  <c r="D45" i="29" s="1"/>
  <c r="L44" i="29"/>
  <c r="L45" i="29" s="1"/>
  <c r="T44" i="29"/>
  <c r="T45" i="29" s="1"/>
  <c r="G26" i="28"/>
  <c r="G45" i="28" s="1"/>
  <c r="O26" i="28"/>
  <c r="O45" i="28" s="1"/>
  <c r="W26" i="28"/>
  <c r="W45" i="28" s="1"/>
  <c r="X26" i="28"/>
  <c r="X44" i="28"/>
  <c r="Z44" i="28" s="1"/>
  <c r="Z13" i="27"/>
  <c r="Z37" i="27"/>
  <c r="C45" i="25"/>
  <c r="K45" i="25"/>
  <c r="S45" i="25"/>
  <c r="J45" i="23"/>
  <c r="H45" i="19"/>
  <c r="Z37" i="1"/>
  <c r="Z44" i="22"/>
  <c r="C45" i="20"/>
  <c r="Z43" i="31"/>
  <c r="X45" i="26"/>
  <c r="Z45" i="26" s="1"/>
  <c r="Z26" i="26"/>
  <c r="E45" i="24"/>
  <c r="M45" i="24"/>
  <c r="U45" i="24"/>
  <c r="K45" i="21"/>
  <c r="S45" i="21"/>
  <c r="D45" i="20"/>
  <c r="L45" i="20"/>
  <c r="T45" i="20"/>
  <c r="D45" i="19"/>
  <c r="L45" i="19"/>
  <c r="C45" i="19"/>
  <c r="K45" i="19"/>
  <c r="T44" i="31"/>
  <c r="F45" i="24"/>
  <c r="N45" i="24"/>
  <c r="V45" i="24"/>
  <c r="H45" i="23"/>
  <c r="P45" i="23"/>
  <c r="X45" i="23"/>
  <c r="Z45" i="23" s="1"/>
  <c r="Z26" i="23"/>
  <c r="I45" i="22"/>
  <c r="Q45" i="22"/>
  <c r="E45" i="20"/>
  <c r="M45" i="20"/>
  <c r="U45" i="20"/>
  <c r="S45" i="20"/>
  <c r="Z44" i="20"/>
  <c r="S45" i="19"/>
  <c r="Z44" i="19"/>
  <c r="D44" i="28"/>
  <c r="D45" i="28" s="1"/>
  <c r="L44" i="28"/>
  <c r="L45" i="28" s="1"/>
  <c r="T44" i="28"/>
  <c r="T45" i="28" s="1"/>
  <c r="G26" i="27"/>
  <c r="G45" i="27" s="1"/>
  <c r="O26" i="27"/>
  <c r="O45" i="27" s="1"/>
  <c r="W26" i="27"/>
  <c r="W45" i="27" s="1"/>
  <c r="J45" i="26"/>
  <c r="R45" i="26"/>
  <c r="I45" i="26"/>
  <c r="Q45" i="26"/>
  <c r="Y45" i="26"/>
  <c r="H45" i="25"/>
  <c r="P45" i="25"/>
  <c r="X45" i="25"/>
  <c r="Z45" i="25" s="1"/>
  <c r="Z26" i="25"/>
  <c r="J45" i="22"/>
  <c r="R45" i="22"/>
  <c r="AA45" i="22"/>
  <c r="M45" i="21"/>
  <c r="U45" i="21"/>
  <c r="T45" i="19"/>
  <c r="Z25" i="25"/>
  <c r="Z25" i="24"/>
  <c r="Z25" i="23"/>
  <c r="X44" i="21"/>
  <c r="Z44" i="21" s="1"/>
  <c r="C44" i="18"/>
  <c r="C45" i="18" s="1"/>
  <c r="K44" i="18"/>
  <c r="K45" i="18" s="1"/>
  <c r="S44" i="18"/>
  <c r="S45" i="18" s="1"/>
  <c r="AA44" i="18"/>
  <c r="Z26" i="15"/>
  <c r="P45" i="12"/>
  <c r="Z44" i="11"/>
  <c r="Z45" i="15"/>
  <c r="Z45" i="10"/>
  <c r="Z37" i="26"/>
  <c r="Z37" i="25"/>
  <c r="Z37" i="24"/>
  <c r="Z26" i="21"/>
  <c r="Z13" i="20"/>
  <c r="Z43" i="20"/>
  <c r="U45" i="19"/>
  <c r="I45" i="16"/>
  <c r="X45" i="16"/>
  <c r="Z45" i="16" s="1"/>
  <c r="Y45" i="12"/>
  <c r="Z26" i="12"/>
  <c r="X45" i="11"/>
  <c r="X26" i="22"/>
  <c r="Y44" i="22"/>
  <c r="Y45" i="22" s="1"/>
  <c r="R45" i="18"/>
  <c r="X45" i="17"/>
  <c r="M45" i="13"/>
  <c r="F45" i="13"/>
  <c r="J45" i="18"/>
  <c r="Z44" i="17"/>
  <c r="J45" i="14"/>
  <c r="I45" i="11"/>
  <c r="Q45" i="11"/>
  <c r="Y45" i="11"/>
  <c r="Z26" i="11"/>
  <c r="Z25" i="22"/>
  <c r="T45" i="18"/>
  <c r="X45" i="18"/>
  <c r="Z45" i="18" s="1"/>
  <c r="I45" i="17"/>
  <c r="Q45" i="17"/>
  <c r="Y45" i="17"/>
  <c r="J45" i="15"/>
  <c r="Z44" i="15"/>
  <c r="R45" i="17"/>
  <c r="J45" i="16"/>
  <c r="K45" i="15"/>
  <c r="L45" i="14"/>
  <c r="P45" i="13"/>
  <c r="X45" i="13"/>
  <c r="Z45" i="13" s="1"/>
  <c r="Z26" i="13"/>
  <c r="H45" i="12"/>
  <c r="V44" i="21"/>
  <c r="I26" i="19"/>
  <c r="I45" i="19" s="1"/>
  <c r="Q26" i="19"/>
  <c r="Q45" i="19" s="1"/>
  <c r="Y26" i="19"/>
  <c r="Y45" i="19" s="1"/>
  <c r="Z25" i="19"/>
  <c r="AA45" i="18"/>
  <c r="C45" i="17"/>
  <c r="S45" i="17"/>
  <c r="F45" i="16"/>
  <c r="N45" i="16"/>
  <c r="V45" i="16"/>
  <c r="K45" i="16"/>
  <c r="L45" i="15"/>
  <c r="X45" i="14"/>
  <c r="Z45" i="14" s="1"/>
  <c r="Z26" i="14"/>
  <c r="R45" i="14"/>
  <c r="Z44" i="10"/>
  <c r="Z50" i="14"/>
  <c r="K45" i="14"/>
  <c r="S45" i="14"/>
  <c r="AA45" i="14"/>
  <c r="J44" i="12"/>
  <c r="R44" i="12"/>
  <c r="R45" i="12" s="1"/>
  <c r="Z44" i="12"/>
  <c r="X45" i="12"/>
  <c r="I45" i="10"/>
  <c r="H45" i="9"/>
  <c r="Q45" i="12"/>
  <c r="G45" i="9"/>
  <c r="W45" i="9"/>
  <c r="Z26" i="8"/>
  <c r="Z37" i="11"/>
  <c r="Y26" i="10"/>
  <c r="Y45" i="10" s="1"/>
  <c r="Z26" i="9"/>
  <c r="Z44" i="7"/>
  <c r="X45" i="7"/>
  <c r="Z45" i="7" s="1"/>
  <c r="Z26" i="10"/>
  <c r="Z37" i="9"/>
  <c r="Y44" i="8"/>
  <c r="Z44" i="8" s="1"/>
  <c r="Z43" i="8"/>
  <c r="I45" i="12"/>
  <c r="J44" i="10"/>
  <c r="J45" i="10" s="1"/>
  <c r="R44" i="10"/>
  <c r="R45" i="10" s="1"/>
  <c r="Z37" i="10"/>
  <c r="Z37" i="7"/>
  <c r="Z13" i="18"/>
  <c r="Z13" i="17"/>
  <c r="Z13" i="16"/>
  <c r="Z13" i="15"/>
  <c r="Z13" i="14"/>
  <c r="Q45" i="9"/>
  <c r="H45" i="8"/>
  <c r="V45" i="7"/>
  <c r="G26" i="13"/>
  <c r="G45" i="13" s="1"/>
  <c r="O26" i="13"/>
  <c r="O45" i="13" s="1"/>
  <c r="W26" i="13"/>
  <c r="D26" i="9"/>
  <c r="D45" i="9" s="1"/>
  <c r="L26" i="9"/>
  <c r="L45" i="9" s="1"/>
  <c r="T26" i="9"/>
  <c r="T45" i="9" s="1"/>
  <c r="G45" i="8"/>
  <c r="G45" i="7"/>
  <c r="W45" i="7"/>
  <c r="Y45" i="6"/>
  <c r="I45" i="3"/>
  <c r="Y45" i="3"/>
  <c r="Z44" i="2"/>
  <c r="X45" i="2"/>
  <c r="Z45" i="2" s="1"/>
  <c r="Q45" i="8"/>
  <c r="J44" i="6"/>
  <c r="J45" i="6" s="1"/>
  <c r="R44" i="6"/>
  <c r="R45" i="6" s="1"/>
  <c r="Z37" i="6"/>
  <c r="X44" i="6"/>
  <c r="Q45" i="6"/>
  <c r="Z44" i="5"/>
  <c r="Q45" i="7"/>
  <c r="Q45" i="3"/>
  <c r="I45" i="8"/>
  <c r="Z26" i="5"/>
  <c r="Z44" i="4"/>
  <c r="X45" i="4"/>
  <c r="D45" i="3"/>
  <c r="L45" i="3"/>
  <c r="T45" i="3"/>
  <c r="R45" i="3"/>
  <c r="I45" i="6"/>
  <c r="Q45" i="2"/>
  <c r="I45" i="7"/>
  <c r="J45" i="4"/>
  <c r="I44" i="4"/>
  <c r="I45" i="4" s="1"/>
  <c r="Q44" i="4"/>
  <c r="Q45" i="4" s="1"/>
  <c r="Y44" i="4"/>
  <c r="Y45" i="4" s="1"/>
  <c r="X44" i="3"/>
  <c r="D26" i="2"/>
  <c r="L26" i="2"/>
  <c r="L45" i="2" s="1"/>
  <c r="T26" i="2"/>
  <c r="T45" i="2" s="1"/>
  <c r="R45" i="2"/>
  <c r="D45" i="2" l="1"/>
  <c r="G45" i="30"/>
  <c r="I45" i="13"/>
  <c r="F45" i="20"/>
  <c r="N45" i="26"/>
  <c r="U45" i="31"/>
  <c r="W45" i="13"/>
  <c r="Z45" i="12"/>
  <c r="N45" i="11"/>
  <c r="F45" i="11"/>
  <c r="N45" i="30"/>
  <c r="F45" i="26"/>
  <c r="Z45" i="31"/>
  <c r="R45" i="19"/>
  <c r="Z45" i="29"/>
  <c r="X45" i="30"/>
  <c r="Z45" i="30" s="1"/>
  <c r="Y45" i="8"/>
  <c r="Z45" i="8" s="1"/>
  <c r="Z45" i="17"/>
  <c r="Z26" i="28"/>
  <c r="X45" i="28"/>
  <c r="Z45" i="28" s="1"/>
  <c r="Z45" i="19"/>
  <c r="Z26" i="19"/>
  <c r="X45" i="27"/>
  <c r="Z45" i="27" s="1"/>
  <c r="Z45" i="4"/>
  <c r="Z44" i="3"/>
  <c r="X45" i="3"/>
  <c r="Z45" i="3" s="1"/>
  <c r="Z44" i="6"/>
  <c r="X45" i="6"/>
  <c r="Z45" i="6" s="1"/>
  <c r="Z26" i="22"/>
  <c r="X45" i="22"/>
  <c r="Z45" i="22" s="1"/>
  <c r="X45" i="21"/>
  <c r="Z45" i="21" s="1"/>
  <c r="Z45" i="1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<sst xmlns="http://schemas.openxmlformats.org/spreadsheetml/2006/main" count="4030" uniqueCount="110">
  <si>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Waste water management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</si>
  <si>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</si>
  <si>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</si>
  <si>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</si>
  <si>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</si>
  <si>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</si>
  <si>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</si>
  <si>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</si>
  <si>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</si>
  <si>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</si>
  <si>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</si>
  <si>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</si>
  <si>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</si>
  <si>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</si>
  <si>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</si>
  <si>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</si>
  <si>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</si>
  <si>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</si>
  <si>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</si>
  <si>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</si>
  <si>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</si>
  <si>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</si>
  <si>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</si>
  <si>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</si>
  <si>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</si>
  <si>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</si>
  <si>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</si>
  <si>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</si>
  <si>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</si>
  <si>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</si>
  <si>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</si>
  <si>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</si>
  <si>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</si>
  <si>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</si>
  <si>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</si>
  <si>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</si>
  <si>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</si>
  <si>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</si>
  <si>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</si>
  <si>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</si>
  <si>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</si>
  <si>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</si>
  <si>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</si>
  <si>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</si>
  <si>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</si>
  <si>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</si>
  <si>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</si>
  <si>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</si>
  <si>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</si>
  <si>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</si>
  <si>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</si>
  <si>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</si>
  <si>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</si>
  <si>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</si>
  <si>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</si>
  <si>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</si>
  <si>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</si>
  <si>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</si>
  <si>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</si>
  <si>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</si>
  <si>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</si>
  <si>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</si>
  <si>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</si>
  <si>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</si>
  <si>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</si>
  <si>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</si>
  <si>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</si>
  <si>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</si>
  <si>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</si>
  <si>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</si>
  <si>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</si>
  <si>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</si>
  <si>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</si>
  <si>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</si>
  <si>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</si>
  <si>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</si>
  <si>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Waste water management                             ) for 2nd Quarter ended 31 December 2025 (Figures Finalised as at 2026/01/30)</t>
  </si>
  <si>
    <t>Western Cape: Cederberg (WC012) - Table C6 Quarterly Budget Statement - Financial Position ( Waste water management                             ) for 2nd Quarter ended 31 December 2025 (Figures Finalised as at 2026/01/30)</t>
  </si>
  <si>
    <t>Western Cape: Bergrivier (WC013) - Table C6 Quarterly Budget Statement - Financial Position ( Waste water management                             ) for 2nd Quarter ended 31 December 2025 (Figures Finalised as at 2026/01/30)</t>
  </si>
  <si>
    <t>Western Cape: Saldanha Bay (WC014) - Table C6 Quarterly Budget Statement - Financial Position ( Waste water management                             ) for 2nd Quarter ended 31 December 2025 (Figures Finalised as at 2026/01/30)</t>
  </si>
  <si>
    <t>Western Cape: Swartland (WC015) - Table C6 Quarterly Budget Statement - Financial Position ( Waste water management                             ) for 2nd Quarter ended 31 December 2025 (Figures Finalised as at 2026/01/30)</t>
  </si>
  <si>
    <t>Western Cape: West Coast (DC1) - Table C6 Quarterly Budget Statement - Financial Position ( Waste water management                             ) for 2nd Quarter ended 31 December 2025 (Figures Finalised as at 2026/01/30)</t>
  </si>
  <si>
    <t>Western Cape: Witzenberg (WC022) - Table C6 Quarterly Budget Statement - Financial Position ( Waste water management                             ) for 2nd Quarter ended 31 December 2025 (Figures Finalised as at 2026/01/30)</t>
  </si>
  <si>
    <t>Western Cape: Drakenstein (WC023) - Table C6 Quarterly Budget Statement - Financial Position ( Waste water management                             ) for 2nd Quarter ended 31 December 2025 (Figures Finalised as at 2026/01/30)</t>
  </si>
  <si>
    <t>Western Cape: Stellenbosch (WC024) - Table C6 Quarterly Budget Statement - Financial Position ( Waste water management                             ) for 2nd Quarter ended 31 December 2025 (Figures Finalised as at 2026/01/30)</t>
  </si>
  <si>
    <t>Western Cape: Breede Valley (WC025) - Table C6 Quarterly Budget Statement - Financial Position ( Waste water management                             ) for 2nd Quarter ended 31 December 2025 (Figures Finalised as at 2026/01/30)</t>
  </si>
  <si>
    <t>Western Cape: Langeberg (WC026) - Table C6 Quarterly Budget Statement - Financial Position ( Waste water management                             ) for 2nd Quarter ended 31 December 2025 (Figures Finalised as at 2026/01/30)</t>
  </si>
  <si>
    <t>Western Cape: Cape Winelands DM (DC2) - Table C6 Quarterly Budget Statement - Financial Position ( Waste water management                             ) for 2nd Quarter ended 31 December 2025 (Figures Finalised as at 2026/01/30)</t>
  </si>
  <si>
    <t>Western Cape: Theewaterskloof (WC031) - Table C6 Quarterly Budget Statement - Financial Position ( Waste water management                             ) for 2nd Quarter ended 31 December 2025 (Figures Finalised as at 2026/01/30)</t>
  </si>
  <si>
    <t>Western Cape: Overstrand (WC032) - Table C6 Quarterly Budget Statement - Financial Position ( Waste water management                             ) for 2nd Quarter ended 31 December 2025 (Figures Finalised as at 2026/01/30)</t>
  </si>
  <si>
    <t>Western Cape: Cape Agulhas (WC033) - Table C6 Quarterly Budget Statement - Financial Position ( Waste water management                             ) for 2nd Quarter ended 31 December 2025 (Figures Finalised as at 2026/01/30)</t>
  </si>
  <si>
    <t>Western Cape: Swellendam (WC034) - Table C6 Quarterly Budget Statement - Financial Position ( Waste water management                             ) for 2nd Quarter ended 31 December 2025 (Figures Finalised as at 2026/01/30)</t>
  </si>
  <si>
    <t>Western Cape: Overberg (DC3) - Table C6 Quarterly Budget Statement - Financial Position ( Waste water management                             ) for 2nd Quarter ended 31 December 2025 (Figures Finalised as at 2026/01/30)</t>
  </si>
  <si>
    <t>Western Cape: Kannaland (WC041) - Table C6 Quarterly Budget Statement - Financial Position ( Waste water management                             ) for 2nd Quarter ended 31 December 2025 (Figures Finalised as at 2026/01/30)</t>
  </si>
  <si>
    <t>Western Cape: Hessequa (WC042) - Table C6 Quarterly Budget Statement - Financial Position ( Waste water management                             ) for 2nd Quarter ended 31 December 2025 (Figures Finalised as at 2026/01/30)</t>
  </si>
  <si>
    <t>Western Cape: Mossel Bay (WC043) - Table C6 Quarterly Budget Statement - Financial Position ( Waste water management                             ) for 2nd Quarter ended 31 December 2025 (Figures Finalised as at 2026/01/30)</t>
  </si>
  <si>
    <t>Western Cape: George (WC044) - Table C6 Quarterly Budget Statement - Financial Position ( Waste water management                             ) for 2nd Quarter ended 31 December 2025 (Figures Finalised as at 2026/01/30)</t>
  </si>
  <si>
    <t>Western Cape: Oudtshoorn (WC045) - Table C6 Quarterly Budget Statement - Financial Position ( Waste water management                             ) for 2nd Quarter ended 31 December 2025 (Figures Finalised as at 2026/01/30)</t>
  </si>
  <si>
    <t>Western Cape: Bitou (WC047) - Table C6 Quarterly Budget Statement - Financial Position ( Waste water management                             ) for 2nd Quarter ended 31 December 2025 (Figures Finalised as at 2026/01/30)</t>
  </si>
  <si>
    <t>Western Cape: Knysna (WC048) - Table C6 Quarterly Budget Statement - Financial Position ( Waste water management                             ) for 2nd Quarter ended 31 December 2025 (Figures Finalised as at 2026/01/30)</t>
  </si>
  <si>
    <t>Western Cape: Garden Route (DC4) - Table C6 Quarterly Budget Statement - Financial Position ( Waste water management                             ) for 2nd Quarter ended 31 December 2025 (Figures Finalised as at 2026/01/30)</t>
  </si>
  <si>
    <t>Western Cape: Laingsburg (WC051) - Table C6 Quarterly Budget Statement - Financial Position ( Waste water management                             ) for 2nd Quarter ended 31 December 2025 (Figures Finalised as at 2026/01/30)</t>
  </si>
  <si>
    <t>Western Cape: Prince Albert (WC052) - Table C6 Quarterly Budget Statement - Financial Position ( Waste water management                             ) for 2nd Quarter ended 31 December 2025 (Figures Finalised as at 2026/01/30)</t>
  </si>
  <si>
    <t>Western Cape: Beaufort West (WC053) - Table C6 Quarterly Budget Statement - Financial Position ( Waste water management                             ) for 2nd Quarter ended 31 December 2025 (Figures Finalised as at 2026/01/30)</t>
  </si>
  <si>
    <t>Western Cape: Central Karoo (DC5) - Table C6 Quarterly Budget Statement - Financial Position ( Waste water management                             ) for 2nd Quarter ended 31 December 2025 (Figures Finalised as at 2026/01/30)</t>
  </si>
  <si>
    <t>Summary - Table C6 Quarterly Budget Statement - Financial Position ( Waste water management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</si>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</sst>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-767182140</v>
      </c>
      <c r="D6" s="18"/>
      <c r="E6" s="19"/>
      <c r="F6" s="20"/>
      <c r="G6" s="20">
        <v>-2310034132</v>
      </c>
      <c r="H6" s="20"/>
      <c r="I6" s="20"/>
      <c r="J6" s="20">
        <v>-2310034132</v>
      </c>
      <c r="K6" s="20">
        <v>1157610604</v>
      </c>
      <c r="L6" s="20"/>
      <c r="M6" s="20"/>
      <c r="N6" s="20">
        <v>1157610604</v>
      </c>
      <c r="O6" s="20"/>
      <c r="P6" s="20"/>
      <c r="Q6" s="20"/>
      <c r="R6" s="20"/>
      <c r="S6" s="20"/>
      <c r="T6" s="20"/>
      <c r="U6" s="20"/>
      <c r="V6" s="20"/>
      <c r="W6" s="20">
        <v>-1152423528</v>
      </c>
      <c r="X6" s="20"/>
      <c r="Y6" s="20">
        <v>-1152423528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268307490</v>
      </c>
      <c r="D7" s="18"/>
      <c r="E7" s="19">
        <v>650283038</v>
      </c>
      <c r="F7" s="20">
        <v>650283038</v>
      </c>
      <c r="G7" s="20">
        <v>-339637652</v>
      </c>
      <c r="H7" s="20">
        <v>250534368</v>
      </c>
      <c r="I7" s="20">
        <v>34986598</v>
      </c>
      <c r="J7" s="20">
        <v>-54116686</v>
      </c>
      <c r="K7" s="20">
        <v>-551792913</v>
      </c>
      <c r="L7" s="20">
        <v>25000411</v>
      </c>
      <c r="M7" s="20">
        <v>2224086</v>
      </c>
      <c r="N7" s="20">
        <v>-524568416</v>
      </c>
      <c r="O7" s="20"/>
      <c r="P7" s="20"/>
      <c r="Q7" s="20"/>
      <c r="R7" s="20"/>
      <c r="S7" s="20"/>
      <c r="T7" s="20"/>
      <c r="U7" s="20"/>
      <c r="V7" s="20"/>
      <c r="W7" s="20">
        <v>-578685102</v>
      </c>
      <c r="X7" s="20">
        <v>653768901</v>
      </c>
      <c r="Y7" s="20">
        <v>-1232454003</v>
      </c>
      <c r="Z7" s="21">
        <v>-188.51523850627456</v>
      </c>
      <c r="AA7" s="22">
        <v>650283038</v>
      </c>
    </row>
    <row r="8" spans="1:27" x14ac:dyDescent="0.25">
      <c r="A8" s="23" t="s">
        <v>36</v>
      </c>
      <c r="B8" s="17" t="s">
        <v>32</v>
      </c>
      <c r="C8" s="18">
        <v>1599666</v>
      </c>
      <c r="D8" s="18"/>
      <c r="E8" s="19"/>
      <c r="F8" s="20"/>
      <c r="G8" s="20">
        <v>956</v>
      </c>
      <c r="H8" s="20">
        <v>-1798</v>
      </c>
      <c r="I8" s="20">
        <v>-1001</v>
      </c>
      <c r="J8" s="20">
        <v>-1843</v>
      </c>
      <c r="K8" s="20">
        <v>1602933</v>
      </c>
      <c r="L8" s="20">
        <v>15269</v>
      </c>
      <c r="M8" s="20">
        <v>8210</v>
      </c>
      <c r="N8" s="20">
        <v>1626412</v>
      </c>
      <c r="O8" s="20"/>
      <c r="P8" s="20"/>
      <c r="Q8" s="20"/>
      <c r="R8" s="20"/>
      <c r="S8" s="20"/>
      <c r="T8" s="20"/>
      <c r="U8" s="20"/>
      <c r="V8" s="20"/>
      <c r="W8" s="20">
        <v>1624569</v>
      </c>
      <c r="X8" s="20"/>
      <c r="Y8" s="20">
        <v>1624569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-58520495</v>
      </c>
      <c r="D11" s="18"/>
      <c r="E11" s="19"/>
      <c r="F11" s="20"/>
      <c r="G11" s="24">
        <v>-42385271</v>
      </c>
      <c r="H11" s="24">
        <v>-13923996</v>
      </c>
      <c r="I11" s="24">
        <v>-102702</v>
      </c>
      <c r="J11" s="20">
        <v>-56411969</v>
      </c>
      <c r="K11" s="24">
        <v>-249473</v>
      </c>
      <c r="L11" s="24">
        <v>-470544</v>
      </c>
      <c r="M11" s="20">
        <v>-136428</v>
      </c>
      <c r="N11" s="24">
        <v>-856445</v>
      </c>
      <c r="O11" s="24"/>
      <c r="P11" s="24"/>
      <c r="Q11" s="20"/>
      <c r="R11" s="24"/>
      <c r="S11" s="24"/>
      <c r="T11" s="20"/>
      <c r="U11" s="24"/>
      <c r="V11" s="24"/>
      <c r="W11" s="24">
        <v>-57268414</v>
      </c>
      <c r="X11" s="20"/>
      <c r="Y11" s="24">
        <v>-57268414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-10660</v>
      </c>
      <c r="D12" s="18"/>
      <c r="E12" s="19"/>
      <c r="F12" s="20"/>
      <c r="G12" s="20"/>
      <c r="H12" s="20"/>
      <c r="I12" s="20"/>
      <c r="J12" s="20"/>
      <c r="K12" s="20">
        <v>-10660</v>
      </c>
      <c r="L12" s="20"/>
      <c r="M12" s="20"/>
      <c r="N12" s="20">
        <v>-10660</v>
      </c>
      <c r="O12" s="20"/>
      <c r="P12" s="20"/>
      <c r="Q12" s="20"/>
      <c r="R12" s="20"/>
      <c r="S12" s="20"/>
      <c r="T12" s="20"/>
      <c r="U12" s="20"/>
      <c r="V12" s="20"/>
      <c r="W12" s="20">
        <v>-10660</v>
      </c>
      <c r="X12" s="20"/>
      <c r="Y12" s="20">
        <v>-10660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-555806139</v>
      </c>
      <c r="D13" s="29">
        <f>SUM(D6:D12)</f>
        <v>0</v>
      </c>
      <c r="E13" s="30">
        <f t="shared" si="0"/>
        <v>650283038</v>
      </c>
      <c r="F13" s="31">
        <f t="shared" si="0"/>
        <v>650283038</v>
      </c>
      <c r="G13" s="31">
        <f t="shared" si="0"/>
        <v>-2692056099</v>
      </c>
      <c r="H13" s="31">
        <f t="shared" si="0"/>
        <v>236608574</v>
      </c>
      <c r="I13" s="31">
        <f t="shared" si="0"/>
        <v>34882895</v>
      </c>
      <c r="J13" s="31">
        <f t="shared" si="0"/>
        <v>-2420564630</v>
      </c>
      <c r="K13" s="31">
        <f t="shared" si="0"/>
        <v>607160491</v>
      </c>
      <c r="L13" s="31">
        <f t="shared" si="0"/>
        <v>24545136</v>
      </c>
      <c r="M13" s="31">
        <f t="shared" si="0"/>
        <v>2095868</v>
      </c>
      <c r="N13" s="31">
        <f t="shared" si="0"/>
        <v>633801495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-1786763135</v>
      </c>
      <c r="X13" s="31">
        <f t="shared" si="0"/>
        <v>653768901</v>
      </c>
      <c r="Y13" s="31">
        <f t="shared" si="0"/>
        <v>-2440532036</v>
      </c>
      <c r="Z13" s="32">
        <f>+IF(X13&lt;&gt;0,+(Y13/X13)*100,0)</f>
        <v>-373.30194695204688</v>
      </c>
      <c r="AA13" s="33">
        <f>SUM(AA6:AA12)</f>
        <v>650283038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10998521073</v>
      </c>
      <c r="D17" s="18"/>
      <c r="E17" s="19">
        <v>2890038928</v>
      </c>
      <c r="F17" s="20">
        <v>2986129537</v>
      </c>
      <c r="G17" s="24">
        <v>37573894</v>
      </c>
      <c r="H17" s="24">
        <v>45665182</v>
      </c>
      <c r="I17" s="24">
        <v>103967507</v>
      </c>
      <c r="J17" s="20">
        <v>187206583</v>
      </c>
      <c r="K17" s="24">
        <v>11230004968</v>
      </c>
      <c r="L17" s="24">
        <v>238072777</v>
      </c>
      <c r="M17" s="20">
        <v>375110604</v>
      </c>
      <c r="N17" s="24">
        <v>11843188349</v>
      </c>
      <c r="O17" s="24"/>
      <c r="P17" s="24"/>
      <c r="Q17" s="20"/>
      <c r="R17" s="24"/>
      <c r="S17" s="24"/>
      <c r="T17" s="20"/>
      <c r="U17" s="24"/>
      <c r="V17" s="24"/>
      <c r="W17" s="24">
        <v>12030394932</v>
      </c>
      <c r="X17" s="20">
        <v>1181384332</v>
      </c>
      <c r="Y17" s="24">
        <v>10849010600</v>
      </c>
      <c r="Z17" s="25">
        <v>918.33032706920983</v>
      </c>
      <c r="AA17" s="26">
        <v>2986129537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/>
      <c r="J20" s="20"/>
      <c r="K20" s="20">
        <v>7513</v>
      </c>
      <c r="L20" s="20"/>
      <c r="M20" s="20"/>
      <c r="N20" s="20">
        <v>7513</v>
      </c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2559582</v>
      </c>
      <c r="D21" s="18"/>
      <c r="E21" s="19">
        <v>-687089</v>
      </c>
      <c r="F21" s="20">
        <v>-687089</v>
      </c>
      <c r="G21" s="20">
        <v>-58578</v>
      </c>
      <c r="H21" s="20">
        <v>-58578</v>
      </c>
      <c r="I21" s="20">
        <v>-58515</v>
      </c>
      <c r="J21" s="20">
        <v>-175671</v>
      </c>
      <c r="K21" s="20">
        <v>2501065</v>
      </c>
      <c r="L21" s="20">
        <v>-58515</v>
      </c>
      <c r="M21" s="20">
        <v>-58515</v>
      </c>
      <c r="N21" s="20">
        <v>2384035</v>
      </c>
      <c r="O21" s="20"/>
      <c r="P21" s="20"/>
      <c r="Q21" s="20"/>
      <c r="R21" s="20"/>
      <c r="S21" s="20"/>
      <c r="T21" s="20"/>
      <c r="U21" s="20"/>
      <c r="V21" s="20"/>
      <c r="W21" s="20">
        <v>2208364</v>
      </c>
      <c r="X21" s="20"/>
      <c r="Y21" s="20">
        <v>2208364</v>
      </c>
      <c r="Z21" s="21"/>
      <c r="AA21" s="22">
        <v>-687089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11001088168</v>
      </c>
      <c r="D25" s="29">
        <f t="shared" ref="D25:Y25" si="1">SUM(D15:D24)</f>
        <v>0</v>
      </c>
      <c r="E25" s="35">
        <f t="shared" si="1"/>
        <v>2889351839</v>
      </c>
      <c r="F25" s="36">
        <f t="shared" si="1"/>
        <v>2985442448</v>
      </c>
      <c r="G25" s="36">
        <f t="shared" si="1"/>
        <v>37515316</v>
      </c>
      <c r="H25" s="36">
        <f t="shared" si="1"/>
        <v>45606604</v>
      </c>
      <c r="I25" s="36">
        <f t="shared" si="1"/>
        <v>103908992</v>
      </c>
      <c r="J25" s="36">
        <f t="shared" si="1"/>
        <v>187030912</v>
      </c>
      <c r="K25" s="36">
        <f t="shared" si="1"/>
        <v>11232513546</v>
      </c>
      <c r="L25" s="36">
        <f t="shared" si="1"/>
        <v>238014262</v>
      </c>
      <c r="M25" s="36">
        <f t="shared" si="1"/>
        <v>375052089</v>
      </c>
      <c r="N25" s="36">
        <f t="shared" si="1"/>
        <v>11845579897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12032610809</v>
      </c>
      <c r="X25" s="36">
        <f t="shared" si="1"/>
        <v>1181384332</v>
      </c>
      <c r="Y25" s="36">
        <f t="shared" si="1"/>
        <v>10851226477</v>
      </c>
      <c r="Z25" s="37">
        <f>+IF(X25&lt;&gt;0,+(Y25/X25)*100,0)</f>
        <v>918.5178932100481</v>
      </c>
      <c r="AA25" s="38">
        <f>SUM(AA15:AA24)</f>
        <v>2985442448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10445282029</v>
      </c>
      <c r="D26" s="29">
        <f>+D13+D25</f>
        <v>0</v>
      </c>
      <c r="E26" s="30">
        <f t="shared" si="2"/>
        <v>3539634877</v>
      </c>
      <c r="F26" s="31">
        <f t="shared" si="2"/>
        <v>3635725486</v>
      </c>
      <c r="G26" s="31">
        <f t="shared" si="2"/>
        <v>-2654540783</v>
      </c>
      <c r="H26" s="31">
        <f t="shared" si="2"/>
        <v>282215178</v>
      </c>
      <c r="I26" s="31">
        <f t="shared" si="2"/>
        <v>138791887</v>
      </c>
      <c r="J26" s="31">
        <f t="shared" si="2"/>
        <v>-2233533718</v>
      </c>
      <c r="K26" s="31">
        <f t="shared" si="2"/>
        <v>11839674037</v>
      </c>
      <c r="L26" s="31">
        <f t="shared" si="2"/>
        <v>262559398</v>
      </c>
      <c r="M26" s="31">
        <f t="shared" si="2"/>
        <v>377147957</v>
      </c>
      <c r="N26" s="31">
        <f t="shared" si="2"/>
        <v>12479381392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10245847674</v>
      </c>
      <c r="X26" s="31">
        <f t="shared" si="2"/>
        <v>1835153233</v>
      </c>
      <c r="Y26" s="31">
        <f t="shared" si="2"/>
        <v>8410694441</v>
      </c>
      <c r="Z26" s="32">
        <f>+IF(X26&lt;&gt;0,+(Y26/X26)*100,0)</f>
        <v>458.3101993750513</v>
      </c>
      <c r="AA26" s="33">
        <f>+AA13+AA25</f>
        <v>3635725486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5235317</v>
      </c>
      <c r="D31" s="18"/>
      <c r="E31" s="19">
        <v>3709749</v>
      </c>
      <c r="F31" s="20">
        <v>3709749</v>
      </c>
      <c r="G31" s="20">
        <v>-607250</v>
      </c>
      <c r="H31" s="20">
        <v>256064</v>
      </c>
      <c r="I31" s="20">
        <v>-1518</v>
      </c>
      <c r="J31" s="20">
        <v>-352704</v>
      </c>
      <c r="K31" s="20">
        <v>5674699</v>
      </c>
      <c r="L31" s="20">
        <v>142117</v>
      </c>
      <c r="M31" s="20">
        <v>403880</v>
      </c>
      <c r="N31" s="20">
        <v>6220696</v>
      </c>
      <c r="O31" s="20"/>
      <c r="P31" s="20"/>
      <c r="Q31" s="20"/>
      <c r="R31" s="20"/>
      <c r="S31" s="20"/>
      <c r="T31" s="20"/>
      <c r="U31" s="20"/>
      <c r="V31" s="20"/>
      <c r="W31" s="20">
        <v>5867992</v>
      </c>
      <c r="X31" s="20">
        <v>3549999</v>
      </c>
      <c r="Y31" s="20">
        <v>2317993</v>
      </c>
      <c r="Z31" s="21">
        <v>65.295595857914321</v>
      </c>
      <c r="AA31" s="22">
        <v>3709749</v>
      </c>
    </row>
    <row r="32" spans="1:27" x14ac:dyDescent="0.25">
      <c r="A32" s="23" t="s">
        <v>59</v>
      </c>
      <c r="B32" s="17" t="s">
        <v>32</v>
      </c>
      <c r="C32" s="18">
        <v>3735906881</v>
      </c>
      <c r="D32" s="18"/>
      <c r="E32" s="19"/>
      <c r="F32" s="20"/>
      <c r="G32" s="20">
        <v>-706686525</v>
      </c>
      <c r="H32" s="20">
        <v>510149992</v>
      </c>
      <c r="I32" s="20">
        <v>316455572</v>
      </c>
      <c r="J32" s="20">
        <v>119919039</v>
      </c>
      <c r="K32" s="20">
        <v>8694635</v>
      </c>
      <c r="L32" s="20">
        <v>507479402</v>
      </c>
      <c r="M32" s="20">
        <v>271833054</v>
      </c>
      <c r="N32" s="20">
        <v>788007091</v>
      </c>
      <c r="O32" s="20"/>
      <c r="P32" s="20"/>
      <c r="Q32" s="20"/>
      <c r="R32" s="20"/>
      <c r="S32" s="20"/>
      <c r="T32" s="20"/>
      <c r="U32" s="20"/>
      <c r="V32" s="20"/>
      <c r="W32" s="20">
        <v>907926130</v>
      </c>
      <c r="X32" s="20"/>
      <c r="Y32" s="20">
        <v>907926130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-2493057</v>
      </c>
      <c r="D33" s="18"/>
      <c r="E33" s="19"/>
      <c r="F33" s="20"/>
      <c r="G33" s="20"/>
      <c r="H33" s="20">
        <v>-2527450</v>
      </c>
      <c r="I33" s="20">
        <v>-11425499</v>
      </c>
      <c r="J33" s="20">
        <v>-13952949</v>
      </c>
      <c r="K33" s="20">
        <v>-30133028</v>
      </c>
      <c r="L33" s="20">
        <v>-64240108</v>
      </c>
      <c r="M33" s="20">
        <v>-45540519</v>
      </c>
      <c r="N33" s="20">
        <v>-139913655</v>
      </c>
      <c r="O33" s="20"/>
      <c r="P33" s="20"/>
      <c r="Q33" s="20"/>
      <c r="R33" s="20"/>
      <c r="S33" s="20"/>
      <c r="T33" s="20"/>
      <c r="U33" s="20"/>
      <c r="V33" s="20"/>
      <c r="W33" s="20">
        <v>-153866604</v>
      </c>
      <c r="X33" s="20"/>
      <c r="Y33" s="20">
        <v>-153866604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6263258</v>
      </c>
      <c r="D34" s="18"/>
      <c r="E34" s="19"/>
      <c r="F34" s="20"/>
      <c r="G34" s="20"/>
      <c r="H34" s="20"/>
      <c r="I34" s="20"/>
      <c r="J34" s="20"/>
      <c r="K34" s="20">
        <v>6091457</v>
      </c>
      <c r="L34" s="20"/>
      <c r="M34" s="20"/>
      <c r="N34" s="20">
        <v>6091457</v>
      </c>
      <c r="O34" s="20"/>
      <c r="P34" s="20"/>
      <c r="Q34" s="20"/>
      <c r="R34" s="20"/>
      <c r="S34" s="20"/>
      <c r="T34" s="20"/>
      <c r="U34" s="20"/>
      <c r="V34" s="20"/>
      <c r="W34" s="20">
        <v>6091457</v>
      </c>
      <c r="X34" s="20"/>
      <c r="Y34" s="20">
        <v>6091457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-2351421</v>
      </c>
      <c r="D35" s="18"/>
      <c r="E35" s="19"/>
      <c r="F35" s="20"/>
      <c r="G35" s="20">
        <v>761512</v>
      </c>
      <c r="H35" s="20">
        <v>730904</v>
      </c>
      <c r="I35" s="20">
        <v>1567365</v>
      </c>
      <c r="J35" s="20">
        <v>3059781</v>
      </c>
      <c r="K35" s="20">
        <v>-1994320</v>
      </c>
      <c r="L35" s="20">
        <v>4817065</v>
      </c>
      <c r="M35" s="20">
        <v>1581124</v>
      </c>
      <c r="N35" s="20">
        <v>4403869</v>
      </c>
      <c r="O35" s="20"/>
      <c r="P35" s="20"/>
      <c r="Q35" s="20"/>
      <c r="R35" s="20"/>
      <c r="S35" s="20"/>
      <c r="T35" s="20"/>
      <c r="U35" s="20"/>
      <c r="V35" s="20"/>
      <c r="W35" s="20">
        <v>7463650</v>
      </c>
      <c r="X35" s="20"/>
      <c r="Y35" s="20">
        <v>7463650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3742560978</v>
      </c>
      <c r="D37" s="29">
        <f t="shared" ref="D37:Y37" si="3">SUM(D29:D36)</f>
        <v>0</v>
      </c>
      <c r="E37" s="30">
        <f t="shared" si="3"/>
        <v>3709749</v>
      </c>
      <c r="F37" s="31">
        <f t="shared" si="3"/>
        <v>3709749</v>
      </c>
      <c r="G37" s="31">
        <f t="shared" si="3"/>
        <v>-706532263</v>
      </c>
      <c r="H37" s="31">
        <f t="shared" si="3"/>
        <v>508609510</v>
      </c>
      <c r="I37" s="31">
        <f t="shared" si="3"/>
        <v>306595920</v>
      </c>
      <c r="J37" s="31">
        <f t="shared" si="3"/>
        <v>108673167</v>
      </c>
      <c r="K37" s="31">
        <f t="shared" si="3"/>
        <v>-11666557</v>
      </c>
      <c r="L37" s="31">
        <f t="shared" si="3"/>
        <v>448198476</v>
      </c>
      <c r="M37" s="31">
        <f t="shared" si="3"/>
        <v>228277539</v>
      </c>
      <c r="N37" s="31">
        <f t="shared" si="3"/>
        <v>664809458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773482625</v>
      </c>
      <c r="X37" s="31">
        <f t="shared" si="3"/>
        <v>3549999</v>
      </c>
      <c r="Y37" s="31">
        <f t="shared" si="3"/>
        <v>769932626</v>
      </c>
      <c r="Z37" s="32">
        <f>+IF(X37&lt;&gt;0,+(Y37/X37)*100,0)</f>
        <v>21688.249095281433</v>
      </c>
      <c r="AA37" s="33">
        <f>SUM(AA29:AA36)</f>
        <v>3709749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970154</v>
      </c>
      <c r="D40" s="18"/>
      <c r="E40" s="19"/>
      <c r="F40" s="20"/>
      <c r="G40" s="20"/>
      <c r="H40" s="20"/>
      <c r="I40" s="20"/>
      <c r="J40" s="20"/>
      <c r="K40" s="20">
        <v>970156</v>
      </c>
      <c r="L40" s="20"/>
      <c r="M40" s="20"/>
      <c r="N40" s="20">
        <v>970156</v>
      </c>
      <c r="O40" s="20"/>
      <c r="P40" s="20"/>
      <c r="Q40" s="20"/>
      <c r="R40" s="20"/>
      <c r="S40" s="20"/>
      <c r="T40" s="20"/>
      <c r="U40" s="20"/>
      <c r="V40" s="20"/>
      <c r="W40" s="20">
        <v>970156</v>
      </c>
      <c r="X40" s="20"/>
      <c r="Y40" s="20">
        <v>970156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-8120113</v>
      </c>
      <c r="D42" s="18"/>
      <c r="E42" s="19"/>
      <c r="F42" s="20"/>
      <c r="G42" s="20"/>
      <c r="H42" s="20"/>
      <c r="I42" s="20"/>
      <c r="J42" s="20"/>
      <c r="K42" s="20">
        <v>-8120113</v>
      </c>
      <c r="L42" s="20"/>
      <c r="M42" s="20"/>
      <c r="N42" s="20">
        <v>-8120113</v>
      </c>
      <c r="O42" s="20"/>
      <c r="P42" s="20"/>
      <c r="Q42" s="20"/>
      <c r="R42" s="20"/>
      <c r="S42" s="20"/>
      <c r="T42" s="20"/>
      <c r="U42" s="20"/>
      <c r="V42" s="20"/>
      <c r="W42" s="20">
        <v>-8120113</v>
      </c>
      <c r="X42" s="20"/>
      <c r="Y42" s="20">
        <v>-8120113</v>
      </c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-7149959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-7149957</v>
      </c>
      <c r="L43" s="36">
        <f t="shared" si="4"/>
        <v>0</v>
      </c>
      <c r="M43" s="36">
        <f t="shared" si="4"/>
        <v>0</v>
      </c>
      <c r="N43" s="36">
        <f t="shared" si="4"/>
        <v>-7149957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-7149957</v>
      </c>
      <c r="X43" s="36">
        <f t="shared" si="4"/>
        <v>0</v>
      </c>
      <c r="Y43" s="36">
        <f t="shared" si="4"/>
        <v>-7149957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3735411019</v>
      </c>
      <c r="D44" s="29">
        <f>+D37+D43</f>
        <v>0</v>
      </c>
      <c r="E44" s="30">
        <f t="shared" si="5"/>
        <v>3709749</v>
      </c>
      <c r="F44" s="31">
        <f t="shared" si="5"/>
        <v>3709749</v>
      </c>
      <c r="G44" s="31">
        <f t="shared" si="5"/>
        <v>-706532263</v>
      </c>
      <c r="H44" s="31">
        <f t="shared" si="5"/>
        <v>508609510</v>
      </c>
      <c r="I44" s="31">
        <f t="shared" si="5"/>
        <v>306595920</v>
      </c>
      <c r="J44" s="31">
        <f t="shared" si="5"/>
        <v>108673167</v>
      </c>
      <c r="K44" s="31">
        <f t="shared" si="5"/>
        <v>-18816514</v>
      </c>
      <c r="L44" s="31">
        <f t="shared" si="5"/>
        <v>448198476</v>
      </c>
      <c r="M44" s="31">
        <f t="shared" si="5"/>
        <v>228277539</v>
      </c>
      <c r="N44" s="31">
        <f t="shared" si="5"/>
        <v>657659501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766332668</v>
      </c>
      <c r="X44" s="31">
        <f t="shared" si="5"/>
        <v>3549999</v>
      </c>
      <c r="Y44" s="31">
        <f t="shared" si="5"/>
        <v>762782669</v>
      </c>
      <c r="Z44" s="32">
        <f>+IF(X44&lt;&gt;0,+(Y44/X44)*100,0)</f>
        <v>21486.841799110367</v>
      </c>
      <c r="AA44" s="33">
        <f>+AA37+AA43</f>
        <v>3709749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6709871010</v>
      </c>
      <c r="D45" s="42">
        <f t="shared" si="6"/>
        <v>0</v>
      </c>
      <c r="E45" s="43">
        <f t="shared" si="6"/>
        <v>3535925128</v>
      </c>
      <c r="F45" s="44">
        <f t="shared" si="6"/>
        <v>3632015737</v>
      </c>
      <c r="G45" s="44">
        <f t="shared" si="6"/>
        <v>-1948008520</v>
      </c>
      <c r="H45" s="44">
        <f t="shared" si="6"/>
        <v>-226394332</v>
      </c>
      <c r="I45" s="44">
        <f t="shared" si="6"/>
        <v>-167804033</v>
      </c>
      <c r="J45" s="44">
        <f t="shared" si="6"/>
        <v>-2342206885</v>
      </c>
      <c r="K45" s="44">
        <f t="shared" si="6"/>
        <v>11858490551</v>
      </c>
      <c r="L45" s="44">
        <f t="shared" si="6"/>
        <v>-185639078</v>
      </c>
      <c r="M45" s="44">
        <f t="shared" si="6"/>
        <v>148870418</v>
      </c>
      <c r="N45" s="44">
        <f t="shared" si="6"/>
        <v>11821721891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9479515006</v>
      </c>
      <c r="X45" s="44">
        <f t="shared" si="6"/>
        <v>1831603234</v>
      </c>
      <c r="Y45" s="44">
        <f t="shared" si="6"/>
        <v>7647911772</v>
      </c>
      <c r="Z45" s="45">
        <f>+IF(X45&lt;&gt;0,+(Y45/X45)*100,0)</f>
        <v>417.55286461784004</v>
      </c>
      <c r="AA45" s="46">
        <f>+AA26-AA44</f>
        <v>3632015737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-37811595</v>
      </c>
      <c r="D47" s="18"/>
      <c r="E47" s="19">
        <v>93751977</v>
      </c>
      <c r="F47" s="20">
        <v>93751977</v>
      </c>
      <c r="G47" s="20">
        <v>1</v>
      </c>
      <c r="H47" s="20">
        <v>-4533658</v>
      </c>
      <c r="I47" s="20">
        <v>-1040933</v>
      </c>
      <c r="J47" s="20">
        <v>-5574590</v>
      </c>
      <c r="K47" s="20">
        <v>-3402872</v>
      </c>
      <c r="L47" s="20">
        <v>-5274892</v>
      </c>
      <c r="M47" s="20">
        <v>12788823</v>
      </c>
      <c r="N47" s="20">
        <v>4111059</v>
      </c>
      <c r="O47" s="20"/>
      <c r="P47" s="20"/>
      <c r="Q47" s="20"/>
      <c r="R47" s="20"/>
      <c r="S47" s="20"/>
      <c r="T47" s="20"/>
      <c r="U47" s="20"/>
      <c r="V47" s="20"/>
      <c r="W47" s="20">
        <v>-1463531</v>
      </c>
      <c r="X47" s="20">
        <v>67387668</v>
      </c>
      <c r="Y47" s="20">
        <v>-68851199</v>
      </c>
      <c r="Z47" s="47">
        <v>-102.17180834926651</v>
      </c>
      <c r="AA47" s="22">
        <v>93751977</v>
      </c>
    </row>
    <row r="48" spans="1:27" x14ac:dyDescent="0.25">
      <c r="A48" s="23" t="s">
        <v>73</v>
      </c>
      <c r="B48" s="17" t="s">
        <v>32</v>
      </c>
      <c r="C48" s="18">
        <v>38110720</v>
      </c>
      <c r="D48" s="18"/>
      <c r="E48" s="19"/>
      <c r="F48" s="20"/>
      <c r="G48" s="20">
        <v>2417811</v>
      </c>
      <c r="H48" s="20">
        <v>2115850</v>
      </c>
      <c r="I48" s="20">
        <v>1152186</v>
      </c>
      <c r="J48" s="20">
        <v>5685847</v>
      </c>
      <c r="K48" s="20">
        <v>7019731</v>
      </c>
      <c r="L48" s="20">
        <v>5274892</v>
      </c>
      <c r="M48" s="20">
        <v>-12788820</v>
      </c>
      <c r="N48" s="20">
        <v>-494197</v>
      </c>
      <c r="O48" s="20"/>
      <c r="P48" s="20"/>
      <c r="Q48" s="20"/>
      <c r="R48" s="20"/>
      <c r="S48" s="20"/>
      <c r="T48" s="20"/>
      <c r="U48" s="20"/>
      <c r="V48" s="20"/>
      <c r="W48" s="20">
        <v>5191650</v>
      </c>
      <c r="X48" s="20"/>
      <c r="Y48" s="20">
        <v>5191650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299125</v>
      </c>
      <c r="D50" s="50">
        <f t="shared" ref="D50:Y50" si="7">SUM(D47:D49)</f>
        <v>0</v>
      </c>
      <c r="E50" s="51">
        <f t="shared" si="7"/>
        <v>93751977</v>
      </c>
      <c r="F50" s="52">
        <f t="shared" si="7"/>
        <v>93751977</v>
      </c>
      <c r="G50" s="52">
        <f t="shared" si="7"/>
        <v>2417812</v>
      </c>
      <c r="H50" s="52">
        <f t="shared" si="7"/>
        <v>-2417808</v>
      </c>
      <c r="I50" s="52">
        <f t="shared" si="7"/>
        <v>111253</v>
      </c>
      <c r="J50" s="52">
        <f t="shared" si="7"/>
        <v>111257</v>
      </c>
      <c r="K50" s="52">
        <f t="shared" si="7"/>
        <v>3616859</v>
      </c>
      <c r="L50" s="52">
        <f t="shared" si="7"/>
        <v>0</v>
      </c>
      <c r="M50" s="52">
        <f t="shared" si="7"/>
        <v>3</v>
      </c>
      <c r="N50" s="52">
        <f t="shared" si="7"/>
        <v>3616862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3728119</v>
      </c>
      <c r="X50" s="52">
        <f t="shared" si="7"/>
        <v>67387668</v>
      </c>
      <c r="Y50" s="52">
        <f t="shared" si="7"/>
        <v>-63659549</v>
      </c>
      <c r="Z50" s="53">
        <f>+IF(X50&lt;&gt;0,+(Y50/X50)*100,0)</f>
        <v>-94.467653933357653</v>
      </c>
      <c r="AA50" s="54">
        <f>SUM(AA47:AA49)</f>
        <v>93751977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-754943</v>
      </c>
      <c r="D6" s="18"/>
      <c r="E6" s="19">
        <v>30075766</v>
      </c>
      <c r="F6" s="20">
        <v>30075766</v>
      </c>
      <c r="G6" s="20">
        <v>-7780661</v>
      </c>
      <c r="H6" s="20">
        <v>889407</v>
      </c>
      <c r="I6" s="20">
        <v>1060156</v>
      </c>
      <c r="J6" s="20">
        <v>-5831098</v>
      </c>
      <c r="K6" s="20">
        <v>870260</v>
      </c>
      <c r="L6" s="20">
        <v>1723214</v>
      </c>
      <c r="M6" s="20">
        <v>245286</v>
      </c>
      <c r="N6" s="20">
        <v>2838760</v>
      </c>
      <c r="O6" s="20"/>
      <c r="P6" s="20"/>
      <c r="Q6" s="20"/>
      <c r="R6" s="20"/>
      <c r="S6" s="20"/>
      <c r="T6" s="20"/>
      <c r="U6" s="20"/>
      <c r="V6" s="20"/>
      <c r="W6" s="20">
        <v>-2992338</v>
      </c>
      <c r="X6" s="20">
        <v>15894138</v>
      </c>
      <c r="Y6" s="20">
        <v>-18886476</v>
      </c>
      <c r="Z6" s="21">
        <v>-118.82667685407036</v>
      </c>
      <c r="AA6" s="22">
        <v>30075766</v>
      </c>
    </row>
    <row r="7" spans="1:27" x14ac:dyDescent="0.25">
      <c r="A7" s="23" t="s">
        <v>35</v>
      </c>
      <c r="B7" s="17" t="s">
        <v>32</v>
      </c>
      <c r="C7" s="18">
        <v>12546556</v>
      </c>
      <c r="D7" s="18"/>
      <c r="E7" s="19">
        <v>8671245</v>
      </c>
      <c r="F7" s="20">
        <v>8671245</v>
      </c>
      <c r="G7" s="20">
        <v>14035832</v>
      </c>
      <c r="H7" s="20">
        <v>1724957</v>
      </c>
      <c r="I7" s="20">
        <v>1810813</v>
      </c>
      <c r="J7" s="20">
        <v>17571602</v>
      </c>
      <c r="K7" s="20">
        <v>2315782</v>
      </c>
      <c r="L7" s="20">
        <v>2185571</v>
      </c>
      <c r="M7" s="20">
        <v>1314239</v>
      </c>
      <c r="N7" s="20">
        <v>5815592</v>
      </c>
      <c r="O7" s="20"/>
      <c r="P7" s="20"/>
      <c r="Q7" s="20"/>
      <c r="R7" s="20"/>
      <c r="S7" s="20"/>
      <c r="T7" s="20"/>
      <c r="U7" s="20"/>
      <c r="V7" s="20"/>
      <c r="W7" s="20">
        <v>23387194</v>
      </c>
      <c r="X7" s="20">
        <v>4178746</v>
      </c>
      <c r="Y7" s="20">
        <v>19208448</v>
      </c>
      <c r="Z7" s="21">
        <v>459.67014984878239</v>
      </c>
      <c r="AA7" s="22">
        <v>8671245</v>
      </c>
    </row>
    <row r="8" spans="1:27" x14ac:dyDescent="0.25">
      <c r="A8" s="23" t="s">
        <v>36</v>
      </c>
      <c r="B8" s="17" t="s">
        <v>32</v>
      </c>
      <c r="C8" s="18">
        <v>91684</v>
      </c>
      <c r="D8" s="18"/>
      <c r="E8" s="19"/>
      <c r="F8" s="20"/>
      <c r="G8" s="20">
        <v>3403627</v>
      </c>
      <c r="H8" s="20">
        <v>-3123754</v>
      </c>
      <c r="I8" s="20">
        <v>88928</v>
      </c>
      <c r="J8" s="20">
        <v>368801</v>
      </c>
      <c r="K8" s="20">
        <v>111460</v>
      </c>
      <c r="L8" s="20">
        <v>98689</v>
      </c>
      <c r="M8" s="20">
        <v>101954</v>
      </c>
      <c r="N8" s="20">
        <v>312103</v>
      </c>
      <c r="O8" s="20"/>
      <c r="P8" s="20"/>
      <c r="Q8" s="20"/>
      <c r="R8" s="20"/>
      <c r="S8" s="20"/>
      <c r="T8" s="20"/>
      <c r="U8" s="20"/>
      <c r="V8" s="20"/>
      <c r="W8" s="20">
        <v>680904</v>
      </c>
      <c r="X8" s="20"/>
      <c r="Y8" s="20">
        <v>680904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11883297</v>
      </c>
      <c r="D13" s="29">
        <f>SUM(D6:D12)</f>
        <v>0</v>
      </c>
      <c r="E13" s="30">
        <f t="shared" si="0"/>
        <v>38747011</v>
      </c>
      <c r="F13" s="31">
        <f t="shared" si="0"/>
        <v>38747011</v>
      </c>
      <c r="G13" s="31">
        <f t="shared" si="0"/>
        <v>9658798</v>
      </c>
      <c r="H13" s="31">
        <f t="shared" si="0"/>
        <v>-509390</v>
      </c>
      <c r="I13" s="31">
        <f t="shared" si="0"/>
        <v>2959897</v>
      </c>
      <c r="J13" s="31">
        <f t="shared" si="0"/>
        <v>12109305</v>
      </c>
      <c r="K13" s="31">
        <f t="shared" si="0"/>
        <v>3297502</v>
      </c>
      <c r="L13" s="31">
        <f t="shared" si="0"/>
        <v>4007474</v>
      </c>
      <c r="M13" s="31">
        <f t="shared" si="0"/>
        <v>1661479</v>
      </c>
      <c r="N13" s="31">
        <f t="shared" si="0"/>
        <v>8966455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21075760</v>
      </c>
      <c r="X13" s="31">
        <f t="shared" si="0"/>
        <v>20072884</v>
      </c>
      <c r="Y13" s="31">
        <f t="shared" si="0"/>
        <v>1002876</v>
      </c>
      <c r="Z13" s="32">
        <f>+IF(X13&lt;&gt;0,+(Y13/X13)*100,0)</f>
        <v>4.9961729465481897</v>
      </c>
      <c r="AA13" s="33">
        <f>SUM(AA6:AA12)</f>
        <v>38747011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-35126865</v>
      </c>
      <c r="D17" s="18"/>
      <c r="E17" s="19">
        <v>4447826</v>
      </c>
      <c r="F17" s="20">
        <v>4447826</v>
      </c>
      <c r="G17" s="24"/>
      <c r="H17" s="24"/>
      <c r="I17" s="24"/>
      <c r="J17" s="20"/>
      <c r="K17" s="24"/>
      <c r="L17" s="24"/>
      <c r="M17" s="20">
        <v>956028</v>
      </c>
      <c r="N17" s="24">
        <v>956028</v>
      </c>
      <c r="O17" s="24"/>
      <c r="P17" s="24"/>
      <c r="Q17" s="20"/>
      <c r="R17" s="24"/>
      <c r="S17" s="24"/>
      <c r="T17" s="20"/>
      <c r="U17" s="24"/>
      <c r="V17" s="24"/>
      <c r="W17" s="24">
        <v>956028</v>
      </c>
      <c r="X17" s="20">
        <v>1293712</v>
      </c>
      <c r="Y17" s="24">
        <v>-337684</v>
      </c>
      <c r="Z17" s="25">
        <v>-26.101945409797544</v>
      </c>
      <c r="AA17" s="26">
        <v>4447826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-35126865</v>
      </c>
      <c r="D25" s="29">
        <f t="shared" ref="D25:Y25" si="1">SUM(D15:D24)</f>
        <v>0</v>
      </c>
      <c r="E25" s="35">
        <f t="shared" si="1"/>
        <v>4447826</v>
      </c>
      <c r="F25" s="36">
        <f t="shared" si="1"/>
        <v>4447826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956028</v>
      </c>
      <c r="N25" s="36">
        <f t="shared" si="1"/>
        <v>956028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956028</v>
      </c>
      <c r="X25" s="36">
        <f t="shared" si="1"/>
        <v>1293712</v>
      </c>
      <c r="Y25" s="36">
        <f t="shared" si="1"/>
        <v>-337684</v>
      </c>
      <c r="Z25" s="37">
        <f>+IF(X25&lt;&gt;0,+(Y25/X25)*100,0)</f>
        <v>-26.101945409797544</v>
      </c>
      <c r="AA25" s="38">
        <f>SUM(AA15:AA24)</f>
        <v>4447826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-23243568</v>
      </c>
      <c r="D26" s="29">
        <f>+D13+D25</f>
        <v>0</v>
      </c>
      <c r="E26" s="30">
        <f t="shared" si="2"/>
        <v>43194837</v>
      </c>
      <c r="F26" s="31">
        <f t="shared" si="2"/>
        <v>43194837</v>
      </c>
      <c r="G26" s="31">
        <f t="shared" si="2"/>
        <v>9658798</v>
      </c>
      <c r="H26" s="31">
        <f t="shared" si="2"/>
        <v>-509390</v>
      </c>
      <c r="I26" s="31">
        <f t="shared" si="2"/>
        <v>2959897</v>
      </c>
      <c r="J26" s="31">
        <f t="shared" si="2"/>
        <v>12109305</v>
      </c>
      <c r="K26" s="31">
        <f t="shared" si="2"/>
        <v>3297502</v>
      </c>
      <c r="L26" s="31">
        <f t="shared" si="2"/>
        <v>4007474</v>
      </c>
      <c r="M26" s="31">
        <f t="shared" si="2"/>
        <v>2617507</v>
      </c>
      <c r="N26" s="31">
        <f t="shared" si="2"/>
        <v>9922483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22031788</v>
      </c>
      <c r="X26" s="31">
        <f t="shared" si="2"/>
        <v>21366596</v>
      </c>
      <c r="Y26" s="31">
        <f t="shared" si="2"/>
        <v>665192</v>
      </c>
      <c r="Z26" s="32">
        <f>+IF(X26&lt;&gt;0,+(Y26/X26)*100,0)</f>
        <v>3.1132333854208691</v>
      </c>
      <c r="AA26" s="33">
        <f>+AA13+AA25</f>
        <v>43194837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2920</v>
      </c>
      <c r="F32" s="20">
        <v>2920</v>
      </c>
      <c r="G32" s="20">
        <v>-8792233</v>
      </c>
      <c r="H32" s="20">
        <v>22838</v>
      </c>
      <c r="I32" s="20">
        <v>17073</v>
      </c>
      <c r="J32" s="20">
        <v>-8752322</v>
      </c>
      <c r="K32" s="20">
        <v>-26864</v>
      </c>
      <c r="L32" s="20">
        <v>-14844</v>
      </c>
      <c r="M32" s="20">
        <v>-571045</v>
      </c>
      <c r="N32" s="20">
        <v>-612753</v>
      </c>
      <c r="O32" s="20"/>
      <c r="P32" s="20"/>
      <c r="Q32" s="20"/>
      <c r="R32" s="20"/>
      <c r="S32" s="20"/>
      <c r="T32" s="20"/>
      <c r="U32" s="20"/>
      <c r="V32" s="20"/>
      <c r="W32" s="20">
        <v>-9365075</v>
      </c>
      <c r="X32" s="20">
        <v>1464</v>
      </c>
      <c r="Y32" s="20">
        <v>-9366539</v>
      </c>
      <c r="Z32" s="21">
        <v>-639790.91530054645</v>
      </c>
      <c r="AA32" s="22">
        <v>2920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2920</v>
      </c>
      <c r="F37" s="31">
        <f t="shared" si="3"/>
        <v>2920</v>
      </c>
      <c r="G37" s="31">
        <f t="shared" si="3"/>
        <v>-8792233</v>
      </c>
      <c r="H37" s="31">
        <f t="shared" si="3"/>
        <v>22838</v>
      </c>
      <c r="I37" s="31">
        <f t="shared" si="3"/>
        <v>17073</v>
      </c>
      <c r="J37" s="31">
        <f t="shared" si="3"/>
        <v>-8752322</v>
      </c>
      <c r="K37" s="31">
        <f t="shared" si="3"/>
        <v>-26864</v>
      </c>
      <c r="L37" s="31">
        <f t="shared" si="3"/>
        <v>-14844</v>
      </c>
      <c r="M37" s="31">
        <f t="shared" si="3"/>
        <v>-571045</v>
      </c>
      <c r="N37" s="31">
        <f t="shared" si="3"/>
        <v>-612753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-9365075</v>
      </c>
      <c r="X37" s="31">
        <f t="shared" si="3"/>
        <v>1464</v>
      </c>
      <c r="Y37" s="31">
        <f t="shared" si="3"/>
        <v>-9366539</v>
      </c>
      <c r="Z37" s="32">
        <f>+IF(X37&lt;&gt;0,+(Y37/X37)*100,0)</f>
        <v>-639790.91530054645</v>
      </c>
      <c r="AA37" s="33">
        <f>SUM(AA29:AA36)</f>
        <v>2920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2920</v>
      </c>
      <c r="F44" s="31">
        <f t="shared" si="5"/>
        <v>2920</v>
      </c>
      <c r="G44" s="31">
        <f t="shared" si="5"/>
        <v>-8792233</v>
      </c>
      <c r="H44" s="31">
        <f t="shared" si="5"/>
        <v>22838</v>
      </c>
      <c r="I44" s="31">
        <f t="shared" si="5"/>
        <v>17073</v>
      </c>
      <c r="J44" s="31">
        <f t="shared" si="5"/>
        <v>-8752322</v>
      </c>
      <c r="K44" s="31">
        <f t="shared" si="5"/>
        <v>-26864</v>
      </c>
      <c r="L44" s="31">
        <f t="shared" si="5"/>
        <v>-14844</v>
      </c>
      <c r="M44" s="31">
        <f t="shared" si="5"/>
        <v>-571045</v>
      </c>
      <c r="N44" s="31">
        <f t="shared" si="5"/>
        <v>-612753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-9365075</v>
      </c>
      <c r="X44" s="31">
        <f t="shared" si="5"/>
        <v>1464</v>
      </c>
      <c r="Y44" s="31">
        <f t="shared" si="5"/>
        <v>-9366539</v>
      </c>
      <c r="Z44" s="32">
        <f>+IF(X44&lt;&gt;0,+(Y44/X44)*100,0)</f>
        <v>-639790.91530054645</v>
      </c>
      <c r="AA44" s="33">
        <f>+AA37+AA43</f>
        <v>2920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-23243568</v>
      </c>
      <c r="D45" s="42">
        <f t="shared" si="6"/>
        <v>0</v>
      </c>
      <c r="E45" s="43">
        <f t="shared" si="6"/>
        <v>43191917</v>
      </c>
      <c r="F45" s="44">
        <f t="shared" si="6"/>
        <v>43191917</v>
      </c>
      <c r="G45" s="44">
        <f t="shared" si="6"/>
        <v>18451031</v>
      </c>
      <c r="H45" s="44">
        <f t="shared" si="6"/>
        <v>-532228</v>
      </c>
      <c r="I45" s="44">
        <f t="shared" si="6"/>
        <v>2942824</v>
      </c>
      <c r="J45" s="44">
        <f t="shared" si="6"/>
        <v>20861627</v>
      </c>
      <c r="K45" s="44">
        <f t="shared" si="6"/>
        <v>3324366</v>
      </c>
      <c r="L45" s="44">
        <f t="shared" si="6"/>
        <v>4022318</v>
      </c>
      <c r="M45" s="44">
        <f t="shared" si="6"/>
        <v>3188552</v>
      </c>
      <c r="N45" s="44">
        <f t="shared" si="6"/>
        <v>10535236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31396863</v>
      </c>
      <c r="X45" s="44">
        <f t="shared" si="6"/>
        <v>21365132</v>
      </c>
      <c r="Y45" s="44">
        <f t="shared" si="6"/>
        <v>10031731</v>
      </c>
      <c r="Z45" s="45">
        <f>+IF(X45&lt;&gt;0,+(Y45/X45)*100,0)</f>
        <v>46.953751561188575</v>
      </c>
      <c r="AA45" s="46">
        <f>+AA26-AA44</f>
        <v>43191917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43191917</v>
      </c>
      <c r="F47" s="20">
        <v>43191917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21365132</v>
      </c>
      <c r="Y47" s="20">
        <v>-21365132</v>
      </c>
      <c r="Z47" s="47">
        <v>-100</v>
      </c>
      <c r="AA47" s="22">
        <v>43191917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43191917</v>
      </c>
      <c r="F50" s="52">
        <f t="shared" si="7"/>
        <v>43191917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21365132</v>
      </c>
      <c r="Y50" s="52">
        <f t="shared" si="7"/>
        <v>-21365132</v>
      </c>
      <c r="Z50" s="53">
        <f>+IF(X50&lt;&gt;0,+(Y50/X50)*100,0)</f>
        <v>-100</v>
      </c>
      <c r="AA50" s="54">
        <f>SUM(AA47:AA49)</f>
        <v>43191917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-9515562</v>
      </c>
      <c r="D6" s="18"/>
      <c r="E6" s="19">
        <v>-1008290</v>
      </c>
      <c r="F6" s="20">
        <v>-245956</v>
      </c>
      <c r="G6" s="20">
        <v>7088445</v>
      </c>
      <c r="H6" s="20">
        <v>1045839</v>
      </c>
      <c r="I6" s="20">
        <v>410294</v>
      </c>
      <c r="J6" s="20">
        <v>8544578</v>
      </c>
      <c r="K6" s="20">
        <v>1053756</v>
      </c>
      <c r="L6" s="20">
        <v>-2501086</v>
      </c>
      <c r="M6" s="20">
        <v>721959</v>
      </c>
      <c r="N6" s="20">
        <v>-725371</v>
      </c>
      <c r="O6" s="20"/>
      <c r="P6" s="20"/>
      <c r="Q6" s="20"/>
      <c r="R6" s="20"/>
      <c r="S6" s="20"/>
      <c r="T6" s="20"/>
      <c r="U6" s="20"/>
      <c r="V6" s="20"/>
      <c r="W6" s="20">
        <v>7819207</v>
      </c>
      <c r="X6" s="20">
        <v>-53244</v>
      </c>
      <c r="Y6" s="20">
        <v>7872451</v>
      </c>
      <c r="Z6" s="21">
        <v>-14785.611524303207</v>
      </c>
      <c r="AA6" s="22">
        <v>-245956</v>
      </c>
    </row>
    <row r="7" spans="1:27" x14ac:dyDescent="0.25">
      <c r="A7" s="23" t="s">
        <v>35</v>
      </c>
      <c r="B7" s="17" t="s">
        <v>32</v>
      </c>
      <c r="C7" s="18">
        <v>924920</v>
      </c>
      <c r="D7" s="18"/>
      <c r="E7" s="19">
        <v>3396997</v>
      </c>
      <c r="F7" s="20">
        <v>4321916</v>
      </c>
      <c r="G7" s="20">
        <v>484709</v>
      </c>
      <c r="H7" s="20">
        <v>140123</v>
      </c>
      <c r="I7" s="20">
        <v>265243</v>
      </c>
      <c r="J7" s="20">
        <v>890075</v>
      </c>
      <c r="K7" s="20">
        <v>-107622</v>
      </c>
      <c r="L7" s="20">
        <v>-3865183</v>
      </c>
      <c r="M7" s="20">
        <v>483521</v>
      </c>
      <c r="N7" s="20">
        <v>-3489284</v>
      </c>
      <c r="O7" s="20"/>
      <c r="P7" s="20"/>
      <c r="Q7" s="20"/>
      <c r="R7" s="20"/>
      <c r="S7" s="20"/>
      <c r="T7" s="20"/>
      <c r="U7" s="20"/>
      <c r="V7" s="20"/>
      <c r="W7" s="20">
        <v>-2599209</v>
      </c>
      <c r="X7" s="20">
        <v>2623467</v>
      </c>
      <c r="Y7" s="20">
        <v>-5222676</v>
      </c>
      <c r="Z7" s="21">
        <v>-199.07534571618396</v>
      </c>
      <c r="AA7" s="22">
        <v>4321916</v>
      </c>
    </row>
    <row r="8" spans="1:27" x14ac:dyDescent="0.25">
      <c r="A8" s="23" t="s">
        <v>36</v>
      </c>
      <c r="B8" s="17" t="s">
        <v>32</v>
      </c>
      <c r="C8" s="18">
        <v>72262</v>
      </c>
      <c r="D8" s="18"/>
      <c r="E8" s="19">
        <v>54486</v>
      </c>
      <c r="F8" s="20">
        <v>72263</v>
      </c>
      <c r="G8" s="20">
        <v>162734</v>
      </c>
      <c r="H8" s="20">
        <v>-11532</v>
      </c>
      <c r="I8" s="20">
        <v>41139</v>
      </c>
      <c r="J8" s="20">
        <v>192341</v>
      </c>
      <c r="K8" s="20">
        <v>39332</v>
      </c>
      <c r="L8" s="20">
        <v>40202</v>
      </c>
      <c r="M8" s="20">
        <v>53086</v>
      </c>
      <c r="N8" s="20">
        <v>132620</v>
      </c>
      <c r="O8" s="20"/>
      <c r="P8" s="20"/>
      <c r="Q8" s="20"/>
      <c r="R8" s="20"/>
      <c r="S8" s="20"/>
      <c r="T8" s="20"/>
      <c r="U8" s="20"/>
      <c r="V8" s="20"/>
      <c r="W8" s="20">
        <v>324961</v>
      </c>
      <c r="X8" s="20">
        <v>72263</v>
      </c>
      <c r="Y8" s="20">
        <v>252698</v>
      </c>
      <c r="Z8" s="21">
        <v>349.69209692373687</v>
      </c>
      <c r="AA8" s="22">
        <v>72263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-8518380</v>
      </c>
      <c r="D13" s="29">
        <f>SUM(D6:D12)</f>
        <v>0</v>
      </c>
      <c r="E13" s="30">
        <f t="shared" si="0"/>
        <v>2443193</v>
      </c>
      <c r="F13" s="31">
        <f t="shared" si="0"/>
        <v>4148223</v>
      </c>
      <c r="G13" s="31">
        <f t="shared" si="0"/>
        <v>7735888</v>
      </c>
      <c r="H13" s="31">
        <f t="shared" si="0"/>
        <v>1174430</v>
      </c>
      <c r="I13" s="31">
        <f t="shared" si="0"/>
        <v>716676</v>
      </c>
      <c r="J13" s="31">
        <f t="shared" si="0"/>
        <v>9626994</v>
      </c>
      <c r="K13" s="31">
        <f t="shared" si="0"/>
        <v>985466</v>
      </c>
      <c r="L13" s="31">
        <f t="shared" si="0"/>
        <v>-6326067</v>
      </c>
      <c r="M13" s="31">
        <f t="shared" si="0"/>
        <v>1258566</v>
      </c>
      <c r="N13" s="31">
        <f t="shared" si="0"/>
        <v>-4082035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5544959</v>
      </c>
      <c r="X13" s="31">
        <f t="shared" si="0"/>
        <v>2642486</v>
      </c>
      <c r="Y13" s="31">
        <f t="shared" si="0"/>
        <v>2902473</v>
      </c>
      <c r="Z13" s="32">
        <f>+IF(X13&lt;&gt;0,+(Y13/X13)*100,0)</f>
        <v>109.838727622398</v>
      </c>
      <c r="AA13" s="33">
        <f>SUM(AA6:AA12)</f>
        <v>4148223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20994055</v>
      </c>
      <c r="D17" s="18"/>
      <c r="E17" s="19">
        <v>-6379000</v>
      </c>
      <c r="F17" s="20">
        <v>18418954</v>
      </c>
      <c r="G17" s="24"/>
      <c r="H17" s="24">
        <v>12038</v>
      </c>
      <c r="I17" s="24">
        <v>447</v>
      </c>
      <c r="J17" s="20">
        <v>12485</v>
      </c>
      <c r="K17" s="24">
        <v>21238</v>
      </c>
      <c r="L17" s="24">
        <v>2485165</v>
      </c>
      <c r="M17" s="20">
        <v>83856</v>
      </c>
      <c r="N17" s="24">
        <v>2590259</v>
      </c>
      <c r="O17" s="24"/>
      <c r="P17" s="24"/>
      <c r="Q17" s="20"/>
      <c r="R17" s="24"/>
      <c r="S17" s="24"/>
      <c r="T17" s="20"/>
      <c r="U17" s="24"/>
      <c r="V17" s="24"/>
      <c r="W17" s="24">
        <v>2602744</v>
      </c>
      <c r="X17" s="20">
        <v>19706509</v>
      </c>
      <c r="Y17" s="24">
        <v>-17103765</v>
      </c>
      <c r="Z17" s="25">
        <v>-86.792465372735478</v>
      </c>
      <c r="AA17" s="26">
        <v>18418954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20994055</v>
      </c>
      <c r="D25" s="29">
        <f t="shared" ref="D25:Y25" si="1">SUM(D15:D24)</f>
        <v>0</v>
      </c>
      <c r="E25" s="35">
        <f t="shared" si="1"/>
        <v>-6379000</v>
      </c>
      <c r="F25" s="36">
        <f t="shared" si="1"/>
        <v>18418954</v>
      </c>
      <c r="G25" s="36">
        <f t="shared" si="1"/>
        <v>0</v>
      </c>
      <c r="H25" s="36">
        <f t="shared" si="1"/>
        <v>12038</v>
      </c>
      <c r="I25" s="36">
        <f t="shared" si="1"/>
        <v>447</v>
      </c>
      <c r="J25" s="36">
        <f t="shared" si="1"/>
        <v>12485</v>
      </c>
      <c r="K25" s="36">
        <f t="shared" si="1"/>
        <v>21238</v>
      </c>
      <c r="L25" s="36">
        <f t="shared" si="1"/>
        <v>2485165</v>
      </c>
      <c r="M25" s="36">
        <f t="shared" si="1"/>
        <v>83856</v>
      </c>
      <c r="N25" s="36">
        <f t="shared" si="1"/>
        <v>2590259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2602744</v>
      </c>
      <c r="X25" s="36">
        <f t="shared" si="1"/>
        <v>19706509</v>
      </c>
      <c r="Y25" s="36">
        <f t="shared" si="1"/>
        <v>-17103765</v>
      </c>
      <c r="Z25" s="37">
        <f>+IF(X25&lt;&gt;0,+(Y25/X25)*100,0)</f>
        <v>-86.792465372735478</v>
      </c>
      <c r="AA25" s="38">
        <f>SUM(AA15:AA24)</f>
        <v>18418954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12475675</v>
      </c>
      <c r="D26" s="29">
        <f>+D13+D25</f>
        <v>0</v>
      </c>
      <c r="E26" s="30">
        <f t="shared" si="2"/>
        <v>-3935807</v>
      </c>
      <c r="F26" s="31">
        <f t="shared" si="2"/>
        <v>22567177</v>
      </c>
      <c r="G26" s="31">
        <f t="shared" si="2"/>
        <v>7735888</v>
      </c>
      <c r="H26" s="31">
        <f t="shared" si="2"/>
        <v>1186468</v>
      </c>
      <c r="I26" s="31">
        <f t="shared" si="2"/>
        <v>717123</v>
      </c>
      <c r="J26" s="31">
        <f t="shared" si="2"/>
        <v>9639479</v>
      </c>
      <c r="K26" s="31">
        <f t="shared" si="2"/>
        <v>1006704</v>
      </c>
      <c r="L26" s="31">
        <f t="shared" si="2"/>
        <v>-3840902</v>
      </c>
      <c r="M26" s="31">
        <f t="shared" si="2"/>
        <v>1342422</v>
      </c>
      <c r="N26" s="31">
        <f t="shared" si="2"/>
        <v>-1491776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8147703</v>
      </c>
      <c r="X26" s="31">
        <f t="shared" si="2"/>
        <v>22348995</v>
      </c>
      <c r="Y26" s="31">
        <f t="shared" si="2"/>
        <v>-14201292</v>
      </c>
      <c r="Z26" s="32">
        <f>+IF(X26&lt;&gt;0,+(Y26/X26)*100,0)</f>
        <v>-63.543313692629134</v>
      </c>
      <c r="AA26" s="33">
        <f>+AA13+AA25</f>
        <v>22567177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-313824</v>
      </c>
      <c r="H32" s="20">
        <v>362633</v>
      </c>
      <c r="I32" s="20">
        <v>-381810</v>
      </c>
      <c r="J32" s="20">
        <v>-333001</v>
      </c>
      <c r="K32" s="20">
        <v>277587</v>
      </c>
      <c r="L32" s="20">
        <v>-274194</v>
      </c>
      <c r="M32" s="20">
        <v>-3393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-333001</v>
      </c>
      <c r="X32" s="20"/>
      <c r="Y32" s="20">
        <v>-333001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-313824</v>
      </c>
      <c r="H37" s="31">
        <f t="shared" si="3"/>
        <v>362633</v>
      </c>
      <c r="I37" s="31">
        <f t="shared" si="3"/>
        <v>-381810</v>
      </c>
      <c r="J37" s="31">
        <f t="shared" si="3"/>
        <v>-333001</v>
      </c>
      <c r="K37" s="31">
        <f t="shared" si="3"/>
        <v>277587</v>
      </c>
      <c r="L37" s="31">
        <f t="shared" si="3"/>
        <v>-274194</v>
      </c>
      <c r="M37" s="31">
        <f t="shared" si="3"/>
        <v>-3393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-333001</v>
      </c>
      <c r="X37" s="31">
        <f t="shared" si="3"/>
        <v>0</v>
      </c>
      <c r="Y37" s="31">
        <f t="shared" si="3"/>
        <v>-333001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-313824</v>
      </c>
      <c r="H44" s="31">
        <f t="shared" si="5"/>
        <v>362633</v>
      </c>
      <c r="I44" s="31">
        <f t="shared" si="5"/>
        <v>-381810</v>
      </c>
      <c r="J44" s="31">
        <f t="shared" si="5"/>
        <v>-333001</v>
      </c>
      <c r="K44" s="31">
        <f t="shared" si="5"/>
        <v>277587</v>
      </c>
      <c r="L44" s="31">
        <f t="shared" si="5"/>
        <v>-274194</v>
      </c>
      <c r="M44" s="31">
        <f t="shared" si="5"/>
        <v>-3393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-333001</v>
      </c>
      <c r="X44" s="31">
        <f t="shared" si="5"/>
        <v>0</v>
      </c>
      <c r="Y44" s="31">
        <f t="shared" si="5"/>
        <v>-333001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12475675</v>
      </c>
      <c r="D45" s="42">
        <f t="shared" si="6"/>
        <v>0</v>
      </c>
      <c r="E45" s="43">
        <f t="shared" si="6"/>
        <v>-3935807</v>
      </c>
      <c r="F45" s="44">
        <f t="shared" si="6"/>
        <v>22567177</v>
      </c>
      <c r="G45" s="44">
        <f t="shared" si="6"/>
        <v>8049712</v>
      </c>
      <c r="H45" s="44">
        <f t="shared" si="6"/>
        <v>823835</v>
      </c>
      <c r="I45" s="44">
        <f t="shared" si="6"/>
        <v>1098933</v>
      </c>
      <c r="J45" s="44">
        <f t="shared" si="6"/>
        <v>9972480</v>
      </c>
      <c r="K45" s="44">
        <f t="shared" si="6"/>
        <v>729117</v>
      </c>
      <c r="L45" s="44">
        <f t="shared" si="6"/>
        <v>-3566708</v>
      </c>
      <c r="M45" s="44">
        <f t="shared" si="6"/>
        <v>1345815</v>
      </c>
      <c r="N45" s="44">
        <f t="shared" si="6"/>
        <v>-1491776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8480704</v>
      </c>
      <c r="X45" s="44">
        <f t="shared" si="6"/>
        <v>22348995</v>
      </c>
      <c r="Y45" s="44">
        <f t="shared" si="6"/>
        <v>-13868291</v>
      </c>
      <c r="Z45" s="45">
        <f>+IF(X45&lt;&gt;0,+(Y45/X45)*100,0)</f>
        <v>-62.053309332254095</v>
      </c>
      <c r="AA45" s="46">
        <f>+AA26-AA44</f>
        <v>22567177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-3990293</v>
      </c>
      <c r="F47" s="20">
        <v>575942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357760</v>
      </c>
      <c r="Y47" s="20">
        <v>-357760</v>
      </c>
      <c r="Z47" s="47">
        <v>-100</v>
      </c>
      <c r="AA47" s="22">
        <v>575942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-3990293</v>
      </c>
      <c r="F50" s="52">
        <f t="shared" si="7"/>
        <v>575942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357760</v>
      </c>
      <c r="Y50" s="52">
        <f t="shared" si="7"/>
        <v>-357760</v>
      </c>
      <c r="Z50" s="53">
        <f>+IF(X50&lt;&gt;0,+(Y50/X50)*100,0)</f>
        <v>-100</v>
      </c>
      <c r="AA50" s="54">
        <f>SUM(AA47:AA49)</f>
        <v>575942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3662624</v>
      </c>
      <c r="D6" s="18"/>
      <c r="E6" s="19">
        <v>-4473973</v>
      </c>
      <c r="F6" s="20">
        <v>-4473973</v>
      </c>
      <c r="G6" s="20">
        <v>842312</v>
      </c>
      <c r="H6" s="20">
        <v>-1073432</v>
      </c>
      <c r="I6" s="20">
        <v>1095602</v>
      </c>
      <c r="J6" s="20">
        <v>864482</v>
      </c>
      <c r="K6" s="20">
        <v>906933</v>
      </c>
      <c r="L6" s="20">
        <v>560926</v>
      </c>
      <c r="M6" s="20">
        <v>1189928</v>
      </c>
      <c r="N6" s="20">
        <v>2657787</v>
      </c>
      <c r="O6" s="20"/>
      <c r="P6" s="20"/>
      <c r="Q6" s="20"/>
      <c r="R6" s="20"/>
      <c r="S6" s="20"/>
      <c r="T6" s="20"/>
      <c r="U6" s="20"/>
      <c r="V6" s="20"/>
      <c r="W6" s="20">
        <v>3522269</v>
      </c>
      <c r="X6" s="20">
        <v>-3927190</v>
      </c>
      <c r="Y6" s="20">
        <v>7449459</v>
      </c>
      <c r="Z6" s="21">
        <v>-189.68929438096959</v>
      </c>
      <c r="AA6" s="22">
        <v>-4473973</v>
      </c>
    </row>
    <row r="7" spans="1:27" x14ac:dyDescent="0.25">
      <c r="A7" s="23" t="s">
        <v>35</v>
      </c>
      <c r="B7" s="17" t="s">
        <v>32</v>
      </c>
      <c r="C7" s="18">
        <v>7664564</v>
      </c>
      <c r="D7" s="18"/>
      <c r="E7" s="19">
        <v>20129893</v>
      </c>
      <c r="F7" s="20">
        <v>20129893</v>
      </c>
      <c r="G7" s="20">
        <v>7857215</v>
      </c>
      <c r="H7" s="20">
        <v>-693962</v>
      </c>
      <c r="I7" s="20">
        <v>85505</v>
      </c>
      <c r="J7" s="20">
        <v>7248758</v>
      </c>
      <c r="K7" s="20">
        <v>260951</v>
      </c>
      <c r="L7" s="20">
        <v>288308</v>
      </c>
      <c r="M7" s="20">
        <v>175108</v>
      </c>
      <c r="N7" s="20">
        <v>724367</v>
      </c>
      <c r="O7" s="20"/>
      <c r="P7" s="20"/>
      <c r="Q7" s="20"/>
      <c r="R7" s="20"/>
      <c r="S7" s="20"/>
      <c r="T7" s="20"/>
      <c r="U7" s="20"/>
      <c r="V7" s="20"/>
      <c r="W7" s="20">
        <v>7973125</v>
      </c>
      <c r="X7" s="20">
        <v>19153490</v>
      </c>
      <c r="Y7" s="20">
        <v>-11180365</v>
      </c>
      <c r="Z7" s="21">
        <v>-58.372468933860098</v>
      </c>
      <c r="AA7" s="22">
        <v>20129893</v>
      </c>
    </row>
    <row r="8" spans="1:27" x14ac:dyDescent="0.25">
      <c r="A8" s="23" t="s">
        <v>36</v>
      </c>
      <c r="B8" s="17" t="s">
        <v>32</v>
      </c>
      <c r="C8" s="18">
        <v>678957</v>
      </c>
      <c r="D8" s="18"/>
      <c r="E8" s="19">
        <v>-592040</v>
      </c>
      <c r="F8" s="20">
        <v>-592040</v>
      </c>
      <c r="G8" s="20">
        <v>1412457</v>
      </c>
      <c r="H8" s="20">
        <v>-1005478</v>
      </c>
      <c r="I8" s="20">
        <v>-9645</v>
      </c>
      <c r="J8" s="20">
        <v>397334</v>
      </c>
      <c r="K8" s="20">
        <v>-66238</v>
      </c>
      <c r="L8" s="20">
        <v>-11728</v>
      </c>
      <c r="M8" s="20">
        <v>35684</v>
      </c>
      <c r="N8" s="20">
        <v>-42282</v>
      </c>
      <c r="O8" s="20"/>
      <c r="P8" s="20"/>
      <c r="Q8" s="20"/>
      <c r="R8" s="20"/>
      <c r="S8" s="20"/>
      <c r="T8" s="20"/>
      <c r="U8" s="20"/>
      <c r="V8" s="20"/>
      <c r="W8" s="20">
        <v>355052</v>
      </c>
      <c r="X8" s="20">
        <v>-275104</v>
      </c>
      <c r="Y8" s="20">
        <v>630156</v>
      </c>
      <c r="Z8" s="21">
        <v>-229.06100965453064</v>
      </c>
      <c r="AA8" s="22">
        <v>-592040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12006145</v>
      </c>
      <c r="D13" s="29">
        <f>SUM(D6:D12)</f>
        <v>0</v>
      </c>
      <c r="E13" s="30">
        <f t="shared" si="0"/>
        <v>15063880</v>
      </c>
      <c r="F13" s="31">
        <f t="shared" si="0"/>
        <v>15063880</v>
      </c>
      <c r="G13" s="31">
        <f t="shared" si="0"/>
        <v>10111984</v>
      </c>
      <c r="H13" s="31">
        <f t="shared" si="0"/>
        <v>-2772872</v>
      </c>
      <c r="I13" s="31">
        <f t="shared" si="0"/>
        <v>1171462</v>
      </c>
      <c r="J13" s="31">
        <f t="shared" si="0"/>
        <v>8510574</v>
      </c>
      <c r="K13" s="31">
        <f t="shared" si="0"/>
        <v>1101646</v>
      </c>
      <c r="L13" s="31">
        <f t="shared" si="0"/>
        <v>837506</v>
      </c>
      <c r="M13" s="31">
        <f t="shared" si="0"/>
        <v>1400720</v>
      </c>
      <c r="N13" s="31">
        <f t="shared" si="0"/>
        <v>3339872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11850446</v>
      </c>
      <c r="X13" s="31">
        <f t="shared" si="0"/>
        <v>14951196</v>
      </c>
      <c r="Y13" s="31">
        <f t="shared" si="0"/>
        <v>-3100750</v>
      </c>
      <c r="Z13" s="32">
        <f>+IF(X13&lt;&gt;0,+(Y13/X13)*100,0)</f>
        <v>-20.739143544101758</v>
      </c>
      <c r="AA13" s="33">
        <f>SUM(AA6:AA12)</f>
        <v>15063880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-16353878</v>
      </c>
      <c r="D17" s="18"/>
      <c r="E17" s="19">
        <v>20105711</v>
      </c>
      <c r="F17" s="20">
        <v>20105711</v>
      </c>
      <c r="G17" s="24">
        <v>-354167</v>
      </c>
      <c r="H17" s="24">
        <v>2279326</v>
      </c>
      <c r="I17" s="24">
        <v>-308851</v>
      </c>
      <c r="J17" s="20">
        <v>1616308</v>
      </c>
      <c r="K17" s="24">
        <v>342693</v>
      </c>
      <c r="L17" s="24">
        <v>476554</v>
      </c>
      <c r="M17" s="20">
        <v>-44265</v>
      </c>
      <c r="N17" s="24">
        <v>774982</v>
      </c>
      <c r="O17" s="24"/>
      <c r="P17" s="24"/>
      <c r="Q17" s="20"/>
      <c r="R17" s="24"/>
      <c r="S17" s="24"/>
      <c r="T17" s="20"/>
      <c r="U17" s="24"/>
      <c r="V17" s="24"/>
      <c r="W17" s="24">
        <v>2391290</v>
      </c>
      <c r="X17" s="20">
        <v>17718708</v>
      </c>
      <c r="Y17" s="24">
        <v>-15327418</v>
      </c>
      <c r="Z17" s="25">
        <v>-86.504151431357187</v>
      </c>
      <c r="AA17" s="26">
        <v>20105711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-16353878</v>
      </c>
      <c r="D25" s="29">
        <f t="shared" ref="D25:Y25" si="1">SUM(D15:D24)</f>
        <v>0</v>
      </c>
      <c r="E25" s="35">
        <f t="shared" si="1"/>
        <v>20105711</v>
      </c>
      <c r="F25" s="36">
        <f t="shared" si="1"/>
        <v>20105711</v>
      </c>
      <c r="G25" s="36">
        <f t="shared" si="1"/>
        <v>-354167</v>
      </c>
      <c r="H25" s="36">
        <f t="shared" si="1"/>
        <v>2279326</v>
      </c>
      <c r="I25" s="36">
        <f t="shared" si="1"/>
        <v>-308851</v>
      </c>
      <c r="J25" s="36">
        <f t="shared" si="1"/>
        <v>1616308</v>
      </c>
      <c r="K25" s="36">
        <f t="shared" si="1"/>
        <v>342693</v>
      </c>
      <c r="L25" s="36">
        <f t="shared" si="1"/>
        <v>476554</v>
      </c>
      <c r="M25" s="36">
        <f t="shared" si="1"/>
        <v>-44265</v>
      </c>
      <c r="N25" s="36">
        <f t="shared" si="1"/>
        <v>774982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2391290</v>
      </c>
      <c r="X25" s="36">
        <f t="shared" si="1"/>
        <v>17718708</v>
      </c>
      <c r="Y25" s="36">
        <f t="shared" si="1"/>
        <v>-15327418</v>
      </c>
      <c r="Z25" s="37">
        <f>+IF(X25&lt;&gt;0,+(Y25/X25)*100,0)</f>
        <v>-86.504151431357187</v>
      </c>
      <c r="AA25" s="38">
        <f>SUM(AA15:AA24)</f>
        <v>20105711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-4347733</v>
      </c>
      <c r="D26" s="29">
        <f>+D13+D25</f>
        <v>0</v>
      </c>
      <c r="E26" s="30">
        <f t="shared" si="2"/>
        <v>35169591</v>
      </c>
      <c r="F26" s="31">
        <f t="shared" si="2"/>
        <v>35169591</v>
      </c>
      <c r="G26" s="31">
        <f t="shared" si="2"/>
        <v>9757817</v>
      </c>
      <c r="H26" s="31">
        <f t="shared" si="2"/>
        <v>-493546</v>
      </c>
      <c r="I26" s="31">
        <f t="shared" si="2"/>
        <v>862611</v>
      </c>
      <c r="J26" s="31">
        <f t="shared" si="2"/>
        <v>10126882</v>
      </c>
      <c r="K26" s="31">
        <f t="shared" si="2"/>
        <v>1444339</v>
      </c>
      <c r="L26" s="31">
        <f t="shared" si="2"/>
        <v>1314060</v>
      </c>
      <c r="M26" s="31">
        <f t="shared" si="2"/>
        <v>1356455</v>
      </c>
      <c r="N26" s="31">
        <f t="shared" si="2"/>
        <v>4114854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14241736</v>
      </c>
      <c r="X26" s="31">
        <f t="shared" si="2"/>
        <v>32669904</v>
      </c>
      <c r="Y26" s="31">
        <f t="shared" si="2"/>
        <v>-18428168</v>
      </c>
      <c r="Z26" s="32">
        <f>+IF(X26&lt;&gt;0,+(Y26/X26)*100,0)</f>
        <v>-56.407169118097187</v>
      </c>
      <c r="AA26" s="33">
        <f>+AA13+AA25</f>
        <v>35169591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-786897</v>
      </c>
      <c r="H32" s="20"/>
      <c r="I32" s="20"/>
      <c r="J32" s="20">
        <v>-786897</v>
      </c>
      <c r="K32" s="20">
        <v>390</v>
      </c>
      <c r="L32" s="20">
        <v>56648</v>
      </c>
      <c r="M32" s="20">
        <v>-57038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-786897</v>
      </c>
      <c r="X32" s="20"/>
      <c r="Y32" s="20">
        <v>-786897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-786897</v>
      </c>
      <c r="H37" s="31">
        <f t="shared" si="3"/>
        <v>0</v>
      </c>
      <c r="I37" s="31">
        <f t="shared" si="3"/>
        <v>0</v>
      </c>
      <c r="J37" s="31">
        <f t="shared" si="3"/>
        <v>-786897</v>
      </c>
      <c r="K37" s="31">
        <f t="shared" si="3"/>
        <v>390</v>
      </c>
      <c r="L37" s="31">
        <f t="shared" si="3"/>
        <v>56648</v>
      </c>
      <c r="M37" s="31">
        <f t="shared" si="3"/>
        <v>-57038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-786897</v>
      </c>
      <c r="X37" s="31">
        <f t="shared" si="3"/>
        <v>0</v>
      </c>
      <c r="Y37" s="31">
        <f t="shared" si="3"/>
        <v>-786897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-786897</v>
      </c>
      <c r="H44" s="31">
        <f t="shared" si="5"/>
        <v>0</v>
      </c>
      <c r="I44" s="31">
        <f t="shared" si="5"/>
        <v>0</v>
      </c>
      <c r="J44" s="31">
        <f t="shared" si="5"/>
        <v>-786897</v>
      </c>
      <c r="K44" s="31">
        <f t="shared" si="5"/>
        <v>390</v>
      </c>
      <c r="L44" s="31">
        <f t="shared" si="5"/>
        <v>56648</v>
      </c>
      <c r="M44" s="31">
        <f t="shared" si="5"/>
        <v>-57038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-786897</v>
      </c>
      <c r="X44" s="31">
        <f t="shared" si="5"/>
        <v>0</v>
      </c>
      <c r="Y44" s="31">
        <f t="shared" si="5"/>
        <v>-786897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-4347733</v>
      </c>
      <c r="D45" s="42">
        <f t="shared" si="6"/>
        <v>0</v>
      </c>
      <c r="E45" s="43">
        <f t="shared" si="6"/>
        <v>35169591</v>
      </c>
      <c r="F45" s="44">
        <f t="shared" si="6"/>
        <v>35169591</v>
      </c>
      <c r="G45" s="44">
        <f t="shared" si="6"/>
        <v>10544714</v>
      </c>
      <c r="H45" s="44">
        <f t="shared" si="6"/>
        <v>-493546</v>
      </c>
      <c r="I45" s="44">
        <f t="shared" si="6"/>
        <v>862611</v>
      </c>
      <c r="J45" s="44">
        <f t="shared" si="6"/>
        <v>10913779</v>
      </c>
      <c r="K45" s="44">
        <f t="shared" si="6"/>
        <v>1443949</v>
      </c>
      <c r="L45" s="44">
        <f t="shared" si="6"/>
        <v>1257412</v>
      </c>
      <c r="M45" s="44">
        <f t="shared" si="6"/>
        <v>1413493</v>
      </c>
      <c r="N45" s="44">
        <f t="shared" si="6"/>
        <v>4114854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15028633</v>
      </c>
      <c r="X45" s="44">
        <f t="shared" si="6"/>
        <v>32669904</v>
      </c>
      <c r="Y45" s="44">
        <f t="shared" si="6"/>
        <v>-17641271</v>
      </c>
      <c r="Z45" s="45">
        <f>+IF(X45&lt;&gt;0,+(Y45/X45)*100,0)</f>
        <v>-53.998539450865849</v>
      </c>
      <c r="AA45" s="46">
        <f>+AA26-AA44</f>
        <v>35169591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7192000</v>
      </c>
      <c r="F47" s="20">
        <v>7192000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4692313</v>
      </c>
      <c r="Y47" s="20">
        <v>-4692313</v>
      </c>
      <c r="Z47" s="47">
        <v>-100</v>
      </c>
      <c r="AA47" s="22">
        <v>7192000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7192000</v>
      </c>
      <c r="F50" s="52">
        <f t="shared" si="7"/>
        <v>7192000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4692313</v>
      </c>
      <c r="Y50" s="52">
        <f t="shared" si="7"/>
        <v>-4692313</v>
      </c>
      <c r="Z50" s="53">
        <f>+IF(X50&lt;&gt;0,+(Y50/X50)*100,0)</f>
        <v>-100</v>
      </c>
      <c r="AA50" s="54">
        <f>SUM(AA47:AA49)</f>
        <v>7192000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536808411</v>
      </c>
      <c r="D6" s="18"/>
      <c r="E6" s="19">
        <v>462411676</v>
      </c>
      <c r="F6" s="20">
        <v>443739014</v>
      </c>
      <c r="G6" s="20">
        <v>552864328</v>
      </c>
      <c r="H6" s="20">
        <v>10906866</v>
      </c>
      <c r="I6" s="20">
        <v>13102770</v>
      </c>
      <c r="J6" s="20">
        <v>576873964</v>
      </c>
      <c r="K6" s="20">
        <v>6218690</v>
      </c>
      <c r="L6" s="20">
        <v>9342504</v>
      </c>
      <c r="M6" s="20">
        <v>7896608</v>
      </c>
      <c r="N6" s="20">
        <v>23457802</v>
      </c>
      <c r="O6" s="20"/>
      <c r="P6" s="20"/>
      <c r="Q6" s="20"/>
      <c r="R6" s="20"/>
      <c r="S6" s="20"/>
      <c r="T6" s="20"/>
      <c r="U6" s="20"/>
      <c r="V6" s="20"/>
      <c r="W6" s="20">
        <v>600331766</v>
      </c>
      <c r="X6" s="20">
        <v>454744022</v>
      </c>
      <c r="Y6" s="20">
        <v>145587744</v>
      </c>
      <c r="Z6" s="21">
        <v>32.01531783962627</v>
      </c>
      <c r="AA6" s="22">
        <v>443739014</v>
      </c>
    </row>
    <row r="7" spans="1:27" x14ac:dyDescent="0.25">
      <c r="A7" s="23" t="s">
        <v>35</v>
      </c>
      <c r="B7" s="17" t="s">
        <v>32</v>
      </c>
      <c r="C7" s="18">
        <v>11473457</v>
      </c>
      <c r="D7" s="18"/>
      <c r="E7" s="19">
        <v>-31375737</v>
      </c>
      <c r="F7" s="20">
        <v>-31375737</v>
      </c>
      <c r="G7" s="20">
        <v>13611335</v>
      </c>
      <c r="H7" s="20">
        <v>-278912</v>
      </c>
      <c r="I7" s="20">
        <v>331895</v>
      </c>
      <c r="J7" s="20">
        <v>13664318</v>
      </c>
      <c r="K7" s="20">
        <v>-152658</v>
      </c>
      <c r="L7" s="20">
        <v>816419</v>
      </c>
      <c r="M7" s="20">
        <v>-537089</v>
      </c>
      <c r="N7" s="20">
        <v>126672</v>
      </c>
      <c r="O7" s="20"/>
      <c r="P7" s="20"/>
      <c r="Q7" s="20"/>
      <c r="R7" s="20"/>
      <c r="S7" s="20"/>
      <c r="T7" s="20"/>
      <c r="U7" s="20"/>
      <c r="V7" s="20"/>
      <c r="W7" s="20">
        <v>13790990</v>
      </c>
      <c r="X7" s="20">
        <v>-32285761</v>
      </c>
      <c r="Y7" s="20">
        <v>46076751</v>
      </c>
      <c r="Z7" s="21">
        <v>-142.71539394719548</v>
      </c>
      <c r="AA7" s="22">
        <v>-31375737</v>
      </c>
    </row>
    <row r="8" spans="1:27" x14ac:dyDescent="0.25">
      <c r="A8" s="23" t="s">
        <v>36</v>
      </c>
      <c r="B8" s="17" t="s">
        <v>32</v>
      </c>
      <c r="C8" s="18">
        <v>3067577</v>
      </c>
      <c r="D8" s="18"/>
      <c r="E8" s="19">
        <v>3176048</v>
      </c>
      <c r="F8" s="20">
        <v>3176048</v>
      </c>
      <c r="G8" s="20">
        <v>4628399</v>
      </c>
      <c r="H8" s="20">
        <v>-1162019</v>
      </c>
      <c r="I8" s="20">
        <v>209727</v>
      </c>
      <c r="J8" s="20">
        <v>3676107</v>
      </c>
      <c r="K8" s="20">
        <v>47482</v>
      </c>
      <c r="L8" s="20">
        <v>209865</v>
      </c>
      <c r="M8" s="20">
        <v>-27852</v>
      </c>
      <c r="N8" s="20">
        <v>229495</v>
      </c>
      <c r="O8" s="20"/>
      <c r="P8" s="20"/>
      <c r="Q8" s="20"/>
      <c r="R8" s="20"/>
      <c r="S8" s="20"/>
      <c r="T8" s="20"/>
      <c r="U8" s="20"/>
      <c r="V8" s="20"/>
      <c r="W8" s="20">
        <v>3905602</v>
      </c>
      <c r="X8" s="20">
        <v>2733437</v>
      </c>
      <c r="Y8" s="20">
        <v>1172165</v>
      </c>
      <c r="Z8" s="21">
        <v>42.882458970153692</v>
      </c>
      <c r="AA8" s="22">
        <v>3176048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-40641589</v>
      </c>
      <c r="D10" s="18"/>
      <c r="E10" s="19">
        <v>-23458583</v>
      </c>
      <c r="F10" s="20">
        <v>-23458583</v>
      </c>
      <c r="G10" s="20">
        <v>-41087146</v>
      </c>
      <c r="H10" s="20">
        <v>-507269</v>
      </c>
      <c r="I10" s="20">
        <v>-564912</v>
      </c>
      <c r="J10" s="20">
        <v>-42159327</v>
      </c>
      <c r="K10" s="20">
        <v>-564845</v>
      </c>
      <c r="L10" s="20">
        <v>-432774</v>
      </c>
      <c r="M10" s="20">
        <v>-467658</v>
      </c>
      <c r="N10" s="20">
        <v>-1465277</v>
      </c>
      <c r="O10" s="20"/>
      <c r="P10" s="20"/>
      <c r="Q10" s="20"/>
      <c r="R10" s="20"/>
      <c r="S10" s="20"/>
      <c r="T10" s="20"/>
      <c r="U10" s="20"/>
      <c r="V10" s="20"/>
      <c r="W10" s="20">
        <v>-43624604</v>
      </c>
      <c r="X10" s="20">
        <v>-23458583</v>
      </c>
      <c r="Y10" s="20">
        <v>-20166021</v>
      </c>
      <c r="Z10" s="21">
        <v>85.964361103993369</v>
      </c>
      <c r="AA10" s="22">
        <v>-23458583</v>
      </c>
    </row>
    <row r="11" spans="1:27" x14ac:dyDescent="0.25">
      <c r="A11" s="23" t="s">
        <v>39</v>
      </c>
      <c r="B11" s="17" t="s">
        <v>32</v>
      </c>
      <c r="C11" s="18">
        <v>476443</v>
      </c>
      <c r="D11" s="18"/>
      <c r="E11" s="19">
        <v>688740</v>
      </c>
      <c r="F11" s="20">
        <v>688740</v>
      </c>
      <c r="G11" s="24">
        <v>599021</v>
      </c>
      <c r="H11" s="24">
        <v>-313241</v>
      </c>
      <c r="I11" s="24">
        <v>458226</v>
      </c>
      <c r="J11" s="20">
        <v>744006</v>
      </c>
      <c r="K11" s="24">
        <v>164919</v>
      </c>
      <c r="L11" s="24">
        <v>-11977</v>
      </c>
      <c r="M11" s="20">
        <v>846524</v>
      </c>
      <c r="N11" s="24">
        <v>999466</v>
      </c>
      <c r="O11" s="24"/>
      <c r="P11" s="24"/>
      <c r="Q11" s="20"/>
      <c r="R11" s="24"/>
      <c r="S11" s="24"/>
      <c r="T11" s="20"/>
      <c r="U11" s="24"/>
      <c r="V11" s="24"/>
      <c r="W11" s="24">
        <v>1743472</v>
      </c>
      <c r="X11" s="20">
        <v>688740</v>
      </c>
      <c r="Y11" s="24">
        <v>1054732</v>
      </c>
      <c r="Z11" s="25">
        <v>153.13935592531288</v>
      </c>
      <c r="AA11" s="26">
        <v>688740</v>
      </c>
    </row>
    <row r="12" spans="1:27" x14ac:dyDescent="0.25">
      <c r="A12" s="23" t="s">
        <v>40</v>
      </c>
      <c r="B12" s="17" t="s">
        <v>32</v>
      </c>
      <c r="C12" s="18">
        <v>-731643</v>
      </c>
      <c r="D12" s="18"/>
      <c r="E12" s="19"/>
      <c r="F12" s="20"/>
      <c r="G12" s="20">
        <v>-731643</v>
      </c>
      <c r="H12" s="20"/>
      <c r="I12" s="20"/>
      <c r="J12" s="20">
        <v>-731643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-731643</v>
      </c>
      <c r="X12" s="20"/>
      <c r="Y12" s="20">
        <v>-731643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510452656</v>
      </c>
      <c r="D13" s="29">
        <f>SUM(D6:D12)</f>
        <v>0</v>
      </c>
      <c r="E13" s="30">
        <f t="shared" si="0"/>
        <v>411442144</v>
      </c>
      <c r="F13" s="31">
        <f t="shared" si="0"/>
        <v>392769482</v>
      </c>
      <c r="G13" s="31">
        <f t="shared" si="0"/>
        <v>529884294</v>
      </c>
      <c r="H13" s="31">
        <f t="shared" si="0"/>
        <v>8645425</v>
      </c>
      <c r="I13" s="31">
        <f t="shared" si="0"/>
        <v>13537706</v>
      </c>
      <c r="J13" s="31">
        <f t="shared" si="0"/>
        <v>552067425</v>
      </c>
      <c r="K13" s="31">
        <f t="shared" si="0"/>
        <v>5713588</v>
      </c>
      <c r="L13" s="31">
        <f t="shared" si="0"/>
        <v>9924037</v>
      </c>
      <c r="M13" s="31">
        <f t="shared" si="0"/>
        <v>7710533</v>
      </c>
      <c r="N13" s="31">
        <f t="shared" si="0"/>
        <v>23348158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575415583</v>
      </c>
      <c r="X13" s="31">
        <f t="shared" si="0"/>
        <v>402421855</v>
      </c>
      <c r="Y13" s="31">
        <f t="shared" si="0"/>
        <v>172993728</v>
      </c>
      <c r="Z13" s="32">
        <f>+IF(X13&lt;&gt;0,+(Y13/X13)*100,0)</f>
        <v>42.988154308865759</v>
      </c>
      <c r="AA13" s="33">
        <f>SUM(AA6:AA12)</f>
        <v>392769482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464161490</v>
      </c>
      <c r="D17" s="18"/>
      <c r="E17" s="19">
        <v>545046972</v>
      </c>
      <c r="F17" s="20">
        <v>563719634</v>
      </c>
      <c r="G17" s="24">
        <v>463190164</v>
      </c>
      <c r="H17" s="24">
        <v>-3707511</v>
      </c>
      <c r="I17" s="24">
        <v>-167847</v>
      </c>
      <c r="J17" s="20">
        <v>459314806</v>
      </c>
      <c r="K17" s="24">
        <v>1048155</v>
      </c>
      <c r="L17" s="24">
        <v>-2098586</v>
      </c>
      <c r="M17" s="20">
        <v>3204493</v>
      </c>
      <c r="N17" s="24">
        <v>2154062</v>
      </c>
      <c r="O17" s="24"/>
      <c r="P17" s="24"/>
      <c r="Q17" s="20"/>
      <c r="R17" s="24"/>
      <c r="S17" s="24"/>
      <c r="T17" s="20"/>
      <c r="U17" s="24"/>
      <c r="V17" s="24"/>
      <c r="W17" s="24">
        <v>461468868</v>
      </c>
      <c r="X17" s="20">
        <v>520218105</v>
      </c>
      <c r="Y17" s="24">
        <v>-58749237</v>
      </c>
      <c r="Z17" s="25">
        <v>-11.293193457770947</v>
      </c>
      <c r="AA17" s="26">
        <v>563719634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52418</v>
      </c>
      <c r="D21" s="18"/>
      <c r="E21" s="19">
        <v>-94392</v>
      </c>
      <c r="F21" s="20">
        <v>-94392</v>
      </c>
      <c r="G21" s="20">
        <v>52418</v>
      </c>
      <c r="H21" s="20">
        <v>-7274</v>
      </c>
      <c r="I21" s="20">
        <v>-3520</v>
      </c>
      <c r="J21" s="20">
        <v>41624</v>
      </c>
      <c r="K21" s="20">
        <v>-3637</v>
      </c>
      <c r="L21" s="20">
        <v>-3520</v>
      </c>
      <c r="M21" s="20">
        <v>-3637</v>
      </c>
      <c r="N21" s="20">
        <v>-10794</v>
      </c>
      <c r="O21" s="20"/>
      <c r="P21" s="20"/>
      <c r="Q21" s="20"/>
      <c r="R21" s="20"/>
      <c r="S21" s="20"/>
      <c r="T21" s="20"/>
      <c r="U21" s="20"/>
      <c r="V21" s="20"/>
      <c r="W21" s="20">
        <v>30830</v>
      </c>
      <c r="X21" s="20">
        <v>-47196</v>
      </c>
      <c r="Y21" s="20">
        <v>78026</v>
      </c>
      <c r="Z21" s="21">
        <v>-165.32333248580389</v>
      </c>
      <c r="AA21" s="22">
        <v>-94392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464213908</v>
      </c>
      <c r="D25" s="29">
        <f t="shared" ref="D25:Y25" si="1">SUM(D15:D24)</f>
        <v>0</v>
      </c>
      <c r="E25" s="35">
        <f t="shared" si="1"/>
        <v>544952580</v>
      </c>
      <c r="F25" s="36">
        <f t="shared" si="1"/>
        <v>563625242</v>
      </c>
      <c r="G25" s="36">
        <f t="shared" si="1"/>
        <v>463242582</v>
      </c>
      <c r="H25" s="36">
        <f t="shared" si="1"/>
        <v>-3714785</v>
      </c>
      <c r="I25" s="36">
        <f t="shared" si="1"/>
        <v>-171367</v>
      </c>
      <c r="J25" s="36">
        <f t="shared" si="1"/>
        <v>459356430</v>
      </c>
      <c r="K25" s="36">
        <f t="shared" si="1"/>
        <v>1044518</v>
      </c>
      <c r="L25" s="36">
        <f t="shared" si="1"/>
        <v>-2102106</v>
      </c>
      <c r="M25" s="36">
        <f t="shared" si="1"/>
        <v>3200856</v>
      </c>
      <c r="N25" s="36">
        <f t="shared" si="1"/>
        <v>2143268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461499698</v>
      </c>
      <c r="X25" s="36">
        <f t="shared" si="1"/>
        <v>520170909</v>
      </c>
      <c r="Y25" s="36">
        <f t="shared" si="1"/>
        <v>-58671211</v>
      </c>
      <c r="Z25" s="37">
        <f>+IF(X25&lt;&gt;0,+(Y25/X25)*100,0)</f>
        <v>-11.279218038700431</v>
      </c>
      <c r="AA25" s="38">
        <f>SUM(AA15:AA24)</f>
        <v>563625242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974666564</v>
      </c>
      <c r="D26" s="29">
        <f>+D13+D25</f>
        <v>0</v>
      </c>
      <c r="E26" s="30">
        <f t="shared" si="2"/>
        <v>956394724</v>
      </c>
      <c r="F26" s="31">
        <f t="shared" si="2"/>
        <v>956394724</v>
      </c>
      <c r="G26" s="31">
        <f t="shared" si="2"/>
        <v>993126876</v>
      </c>
      <c r="H26" s="31">
        <f t="shared" si="2"/>
        <v>4930640</v>
      </c>
      <c r="I26" s="31">
        <f t="shared" si="2"/>
        <v>13366339</v>
      </c>
      <c r="J26" s="31">
        <f t="shared" si="2"/>
        <v>1011423855</v>
      </c>
      <c r="K26" s="31">
        <f t="shared" si="2"/>
        <v>6758106</v>
      </c>
      <c r="L26" s="31">
        <f t="shared" si="2"/>
        <v>7821931</v>
      </c>
      <c r="M26" s="31">
        <f t="shared" si="2"/>
        <v>10911389</v>
      </c>
      <c r="N26" s="31">
        <f t="shared" si="2"/>
        <v>25491426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1036915281</v>
      </c>
      <c r="X26" s="31">
        <f t="shared" si="2"/>
        <v>922592764</v>
      </c>
      <c r="Y26" s="31">
        <f t="shared" si="2"/>
        <v>114322517</v>
      </c>
      <c r="Z26" s="32">
        <f>+IF(X26&lt;&gt;0,+(Y26/X26)*100,0)</f>
        <v>12.391438721494243</v>
      </c>
      <c r="AA26" s="33">
        <f>+AA13+AA25</f>
        <v>956394724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3762589</v>
      </c>
      <c r="D30" s="18"/>
      <c r="E30" s="19">
        <v>3574740</v>
      </c>
      <c r="F30" s="20">
        <v>3574740</v>
      </c>
      <c r="G30" s="20">
        <v>3762589</v>
      </c>
      <c r="H30" s="20"/>
      <c r="I30" s="20"/>
      <c r="J30" s="20">
        <v>3762589</v>
      </c>
      <c r="K30" s="20"/>
      <c r="L30" s="20"/>
      <c r="M30" s="20">
        <v>-1822585</v>
      </c>
      <c r="N30" s="20">
        <v>-1822585</v>
      </c>
      <c r="O30" s="20"/>
      <c r="P30" s="20"/>
      <c r="Q30" s="20"/>
      <c r="R30" s="20"/>
      <c r="S30" s="20"/>
      <c r="T30" s="20"/>
      <c r="U30" s="20"/>
      <c r="V30" s="20"/>
      <c r="W30" s="20">
        <v>1940004</v>
      </c>
      <c r="X30" s="20">
        <v>1881296</v>
      </c>
      <c r="Y30" s="20">
        <v>58708</v>
      </c>
      <c r="Z30" s="21">
        <v>3.1206147251681817</v>
      </c>
      <c r="AA30" s="22">
        <v>3574740</v>
      </c>
    </row>
    <row r="31" spans="1:27" x14ac:dyDescent="0.25">
      <c r="A31" s="23" t="s">
        <v>58</v>
      </c>
      <c r="B31" s="39" t="s">
        <v>32</v>
      </c>
      <c r="C31" s="18">
        <v>-265517</v>
      </c>
      <c r="D31" s="18"/>
      <c r="E31" s="19">
        <v>-236556</v>
      </c>
      <c r="F31" s="20">
        <v>-236556</v>
      </c>
      <c r="G31" s="20">
        <v>-266886</v>
      </c>
      <c r="H31" s="20">
        <v>-3622</v>
      </c>
      <c r="I31" s="20">
        <v>-4629</v>
      </c>
      <c r="J31" s="20">
        <v>-275137</v>
      </c>
      <c r="K31" s="20">
        <v>-4334</v>
      </c>
      <c r="L31" s="20">
        <v>-13190</v>
      </c>
      <c r="M31" s="20">
        <v>-3347</v>
      </c>
      <c r="N31" s="20">
        <v>-20871</v>
      </c>
      <c r="O31" s="20"/>
      <c r="P31" s="20"/>
      <c r="Q31" s="20"/>
      <c r="R31" s="20"/>
      <c r="S31" s="20"/>
      <c r="T31" s="20"/>
      <c r="U31" s="20"/>
      <c r="V31" s="20"/>
      <c r="W31" s="20">
        <v>-296008</v>
      </c>
      <c r="X31" s="20">
        <v>-236556</v>
      </c>
      <c r="Y31" s="20">
        <v>-59452</v>
      </c>
      <c r="Z31" s="21">
        <v>25.132315392549753</v>
      </c>
      <c r="AA31" s="22">
        <v>-236556</v>
      </c>
    </row>
    <row r="32" spans="1:27" x14ac:dyDescent="0.25">
      <c r="A32" s="23" t="s">
        <v>59</v>
      </c>
      <c r="B32" s="17" t="s">
        <v>32</v>
      </c>
      <c r="C32" s="18">
        <v>6540662</v>
      </c>
      <c r="D32" s="18"/>
      <c r="E32" s="19">
        <v>-501006</v>
      </c>
      <c r="F32" s="20">
        <v>-569588</v>
      </c>
      <c r="G32" s="20">
        <v>3749872</v>
      </c>
      <c r="H32" s="20">
        <v>419939</v>
      </c>
      <c r="I32" s="20">
        <v>665891</v>
      </c>
      <c r="J32" s="20">
        <v>4835702</v>
      </c>
      <c r="K32" s="20">
        <v>-380355</v>
      </c>
      <c r="L32" s="20">
        <v>744399</v>
      </c>
      <c r="M32" s="20">
        <v>-1000664</v>
      </c>
      <c r="N32" s="20">
        <v>-636620</v>
      </c>
      <c r="O32" s="20"/>
      <c r="P32" s="20"/>
      <c r="Q32" s="20"/>
      <c r="R32" s="20"/>
      <c r="S32" s="20"/>
      <c r="T32" s="20"/>
      <c r="U32" s="20"/>
      <c r="V32" s="20"/>
      <c r="W32" s="20">
        <v>4199082</v>
      </c>
      <c r="X32" s="20">
        <v>-535296</v>
      </c>
      <c r="Y32" s="20">
        <v>4734378</v>
      </c>
      <c r="Z32" s="21">
        <v>-884.44113163558097</v>
      </c>
      <c r="AA32" s="22">
        <v>-569588</v>
      </c>
    </row>
    <row r="33" spans="1:27" x14ac:dyDescent="0.25">
      <c r="A33" s="23" t="s">
        <v>60</v>
      </c>
      <c r="B33" s="17" t="s">
        <v>32</v>
      </c>
      <c r="C33" s="18">
        <v>17001206</v>
      </c>
      <c r="D33" s="18"/>
      <c r="E33" s="19">
        <v>11737815</v>
      </c>
      <c r="F33" s="20">
        <v>11272789</v>
      </c>
      <c r="G33" s="20">
        <v>16933401</v>
      </c>
      <c r="H33" s="20">
        <v>67805</v>
      </c>
      <c r="I33" s="20">
        <v>5165735</v>
      </c>
      <c r="J33" s="20">
        <v>22166941</v>
      </c>
      <c r="K33" s="20"/>
      <c r="L33" s="20">
        <v>-343556</v>
      </c>
      <c r="M33" s="20">
        <v>-4069316</v>
      </c>
      <c r="N33" s="20">
        <v>-4412872</v>
      </c>
      <c r="O33" s="20"/>
      <c r="P33" s="20"/>
      <c r="Q33" s="20"/>
      <c r="R33" s="20"/>
      <c r="S33" s="20"/>
      <c r="T33" s="20"/>
      <c r="U33" s="20"/>
      <c r="V33" s="20"/>
      <c r="W33" s="20">
        <v>17754069</v>
      </c>
      <c r="X33" s="20">
        <v>7012642</v>
      </c>
      <c r="Y33" s="20">
        <v>10741427</v>
      </c>
      <c r="Z33" s="21">
        <v>153.17232791863609</v>
      </c>
      <c r="AA33" s="22">
        <v>11272789</v>
      </c>
    </row>
    <row r="34" spans="1:27" x14ac:dyDescent="0.25">
      <c r="A34" s="23" t="s">
        <v>61</v>
      </c>
      <c r="B34" s="17" t="s">
        <v>32</v>
      </c>
      <c r="C34" s="18">
        <v>2991188</v>
      </c>
      <c r="D34" s="18"/>
      <c r="E34" s="19">
        <v>6835092</v>
      </c>
      <c r="F34" s="20">
        <v>6835092</v>
      </c>
      <c r="G34" s="20">
        <v>3113359</v>
      </c>
      <c r="H34" s="20">
        <v>190598</v>
      </c>
      <c r="I34" s="20">
        <v>161012</v>
      </c>
      <c r="J34" s="20">
        <v>3464969</v>
      </c>
      <c r="K34" s="20">
        <v>161012</v>
      </c>
      <c r="L34" s="20">
        <v>161012</v>
      </c>
      <c r="M34" s="20">
        <v>161012</v>
      </c>
      <c r="N34" s="20">
        <v>483036</v>
      </c>
      <c r="O34" s="20"/>
      <c r="P34" s="20"/>
      <c r="Q34" s="20"/>
      <c r="R34" s="20"/>
      <c r="S34" s="20"/>
      <c r="T34" s="20"/>
      <c r="U34" s="20"/>
      <c r="V34" s="20"/>
      <c r="W34" s="20">
        <v>3948005</v>
      </c>
      <c r="X34" s="20">
        <v>6951748</v>
      </c>
      <c r="Y34" s="20">
        <v>-3003743</v>
      </c>
      <c r="Z34" s="21">
        <v>-43.208456347957373</v>
      </c>
      <c r="AA34" s="22">
        <v>6835092</v>
      </c>
    </row>
    <row r="35" spans="1:27" x14ac:dyDescent="0.25">
      <c r="A35" s="23" t="s">
        <v>39</v>
      </c>
      <c r="B35" s="17" t="s">
        <v>32</v>
      </c>
      <c r="C35" s="18">
        <v>3806953</v>
      </c>
      <c r="D35" s="18"/>
      <c r="E35" s="19">
        <v>768984</v>
      </c>
      <c r="F35" s="20">
        <v>768984</v>
      </c>
      <c r="G35" s="20">
        <v>5481570</v>
      </c>
      <c r="H35" s="20">
        <v>194819</v>
      </c>
      <c r="I35" s="20">
        <v>33597</v>
      </c>
      <c r="J35" s="20">
        <v>5709986</v>
      </c>
      <c r="K35" s="20">
        <v>63194</v>
      </c>
      <c r="L35" s="20">
        <v>9460</v>
      </c>
      <c r="M35" s="20">
        <v>143284</v>
      </c>
      <c r="N35" s="20">
        <v>215938</v>
      </c>
      <c r="O35" s="20"/>
      <c r="P35" s="20"/>
      <c r="Q35" s="20"/>
      <c r="R35" s="20"/>
      <c r="S35" s="20"/>
      <c r="T35" s="20"/>
      <c r="U35" s="20"/>
      <c r="V35" s="20"/>
      <c r="W35" s="20">
        <v>5925924</v>
      </c>
      <c r="X35" s="20">
        <v>384492</v>
      </c>
      <c r="Y35" s="20">
        <v>5541432</v>
      </c>
      <c r="Z35" s="21">
        <v>1441.2346680815206</v>
      </c>
      <c r="AA35" s="22">
        <v>768984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33837081</v>
      </c>
      <c r="D37" s="29">
        <f t="shared" ref="D37:Y37" si="3">SUM(D29:D36)</f>
        <v>0</v>
      </c>
      <c r="E37" s="30">
        <f t="shared" si="3"/>
        <v>22179069</v>
      </c>
      <c r="F37" s="31">
        <f t="shared" si="3"/>
        <v>21645461</v>
      </c>
      <c r="G37" s="31">
        <f t="shared" si="3"/>
        <v>32773905</v>
      </c>
      <c r="H37" s="31">
        <f t="shared" si="3"/>
        <v>869539</v>
      </c>
      <c r="I37" s="31">
        <f t="shared" si="3"/>
        <v>6021606</v>
      </c>
      <c r="J37" s="31">
        <f t="shared" si="3"/>
        <v>39665050</v>
      </c>
      <c r="K37" s="31">
        <f t="shared" si="3"/>
        <v>-160483</v>
      </c>
      <c r="L37" s="31">
        <f t="shared" si="3"/>
        <v>558125</v>
      </c>
      <c r="M37" s="31">
        <f t="shared" si="3"/>
        <v>-6591616</v>
      </c>
      <c r="N37" s="31">
        <f t="shared" si="3"/>
        <v>-6193974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33471076</v>
      </c>
      <c r="X37" s="31">
        <f t="shared" si="3"/>
        <v>15458326</v>
      </c>
      <c r="Y37" s="31">
        <f t="shared" si="3"/>
        <v>18012750</v>
      </c>
      <c r="Z37" s="32">
        <f>+IF(X37&lt;&gt;0,+(Y37/X37)*100,0)</f>
        <v>116.52458358039543</v>
      </c>
      <c r="AA37" s="33">
        <f>SUM(AA29:AA36)</f>
        <v>21645461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22574712</v>
      </c>
      <c r="D39" s="18"/>
      <c r="E39" s="19">
        <v>18999974</v>
      </c>
      <c r="F39" s="20">
        <v>18999974</v>
      </c>
      <c r="G39" s="20">
        <v>22574713</v>
      </c>
      <c r="H39" s="20"/>
      <c r="I39" s="20"/>
      <c r="J39" s="20">
        <v>22574713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22574713</v>
      </c>
      <c r="X39" s="20">
        <v>22574712</v>
      </c>
      <c r="Y39" s="20">
        <v>1</v>
      </c>
      <c r="Z39" s="21"/>
      <c r="AA39" s="22">
        <v>18999974</v>
      </c>
    </row>
    <row r="40" spans="1:27" x14ac:dyDescent="0.25">
      <c r="A40" s="23" t="s">
        <v>61</v>
      </c>
      <c r="B40" s="17" t="s">
        <v>32</v>
      </c>
      <c r="C40" s="18">
        <v>1386405</v>
      </c>
      <c r="D40" s="18"/>
      <c r="E40" s="19">
        <v>1501086</v>
      </c>
      <c r="F40" s="20">
        <v>1501086</v>
      </c>
      <c r="G40" s="20">
        <v>1398663</v>
      </c>
      <c r="H40" s="20">
        <v>12258</v>
      </c>
      <c r="I40" s="20">
        <v>12258</v>
      </c>
      <c r="J40" s="20">
        <v>1423179</v>
      </c>
      <c r="K40" s="20">
        <v>12258</v>
      </c>
      <c r="L40" s="20">
        <v>12258</v>
      </c>
      <c r="M40" s="20">
        <v>12258</v>
      </c>
      <c r="N40" s="20">
        <v>36774</v>
      </c>
      <c r="O40" s="20"/>
      <c r="P40" s="20"/>
      <c r="Q40" s="20"/>
      <c r="R40" s="20"/>
      <c r="S40" s="20"/>
      <c r="T40" s="20"/>
      <c r="U40" s="20"/>
      <c r="V40" s="20"/>
      <c r="W40" s="20">
        <v>1459953</v>
      </c>
      <c r="X40" s="20">
        <v>1501086</v>
      </c>
      <c r="Y40" s="20">
        <v>-41133</v>
      </c>
      <c r="Z40" s="21">
        <v>-2.7402160835555058</v>
      </c>
      <c r="AA40" s="22">
        <v>1501086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5511363</v>
      </c>
      <c r="D42" s="18"/>
      <c r="E42" s="19">
        <v>6306599</v>
      </c>
      <c r="F42" s="20">
        <v>6306599</v>
      </c>
      <c r="G42" s="20">
        <v>5611038</v>
      </c>
      <c r="H42" s="20">
        <v>46435</v>
      </c>
      <c r="I42" s="20">
        <v>73055</v>
      </c>
      <c r="J42" s="20">
        <v>5730528</v>
      </c>
      <c r="K42" s="20">
        <v>73055</v>
      </c>
      <c r="L42" s="20">
        <v>73055</v>
      </c>
      <c r="M42" s="20">
        <v>73055</v>
      </c>
      <c r="N42" s="20">
        <v>219165</v>
      </c>
      <c r="O42" s="20"/>
      <c r="P42" s="20"/>
      <c r="Q42" s="20"/>
      <c r="R42" s="20"/>
      <c r="S42" s="20"/>
      <c r="T42" s="20"/>
      <c r="U42" s="20"/>
      <c r="V42" s="20"/>
      <c r="W42" s="20">
        <v>5949693</v>
      </c>
      <c r="X42" s="20">
        <v>5868269</v>
      </c>
      <c r="Y42" s="20">
        <v>81424</v>
      </c>
      <c r="Z42" s="21">
        <v>1.3875301217445895</v>
      </c>
      <c r="AA42" s="22">
        <v>6306599</v>
      </c>
    </row>
    <row r="43" spans="1:27" x14ac:dyDescent="0.25">
      <c r="A43" s="27" t="s">
        <v>67</v>
      </c>
      <c r="B43" s="34" t="s">
        <v>32</v>
      </c>
      <c r="C43" s="29">
        <f>SUM(C39:C42)</f>
        <v>29472480</v>
      </c>
      <c r="D43" s="29">
        <f t="shared" ref="D43:Y43" si="4">SUM(D39:D42)</f>
        <v>0</v>
      </c>
      <c r="E43" s="35">
        <f t="shared" si="4"/>
        <v>26807659</v>
      </c>
      <c r="F43" s="36">
        <f t="shared" si="4"/>
        <v>26807659</v>
      </c>
      <c r="G43" s="36">
        <f t="shared" si="4"/>
        <v>29584414</v>
      </c>
      <c r="H43" s="36">
        <f t="shared" si="4"/>
        <v>58693</v>
      </c>
      <c r="I43" s="36">
        <f t="shared" si="4"/>
        <v>85313</v>
      </c>
      <c r="J43" s="36">
        <f t="shared" si="4"/>
        <v>29728420</v>
      </c>
      <c r="K43" s="36">
        <f t="shared" si="4"/>
        <v>85313</v>
      </c>
      <c r="L43" s="36">
        <f t="shared" si="4"/>
        <v>85313</v>
      </c>
      <c r="M43" s="36">
        <f t="shared" si="4"/>
        <v>85313</v>
      </c>
      <c r="N43" s="36">
        <f t="shared" si="4"/>
        <v>255939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29984359</v>
      </c>
      <c r="X43" s="36">
        <f t="shared" si="4"/>
        <v>29944067</v>
      </c>
      <c r="Y43" s="36">
        <f t="shared" si="4"/>
        <v>40292</v>
      </c>
      <c r="Z43" s="37">
        <f>+IF(X43&lt;&gt;0,+(Y43/X43)*100,0)</f>
        <v>0.13455754022992267</v>
      </c>
      <c r="AA43" s="38">
        <f>SUM(AA39:AA42)</f>
        <v>26807659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63309561</v>
      </c>
      <c r="D44" s="29">
        <f>+D37+D43</f>
        <v>0</v>
      </c>
      <c r="E44" s="30">
        <f t="shared" si="5"/>
        <v>48986728</v>
      </c>
      <c r="F44" s="31">
        <f t="shared" si="5"/>
        <v>48453120</v>
      </c>
      <c r="G44" s="31">
        <f t="shared" si="5"/>
        <v>62358319</v>
      </c>
      <c r="H44" s="31">
        <f t="shared" si="5"/>
        <v>928232</v>
      </c>
      <c r="I44" s="31">
        <f t="shared" si="5"/>
        <v>6106919</v>
      </c>
      <c r="J44" s="31">
        <f t="shared" si="5"/>
        <v>69393470</v>
      </c>
      <c r="K44" s="31">
        <f t="shared" si="5"/>
        <v>-75170</v>
      </c>
      <c r="L44" s="31">
        <f t="shared" si="5"/>
        <v>643438</v>
      </c>
      <c r="M44" s="31">
        <f t="shared" si="5"/>
        <v>-6506303</v>
      </c>
      <c r="N44" s="31">
        <f t="shared" si="5"/>
        <v>-5938035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63455435</v>
      </c>
      <c r="X44" s="31">
        <f t="shared" si="5"/>
        <v>45402393</v>
      </c>
      <c r="Y44" s="31">
        <f t="shared" si="5"/>
        <v>18053042</v>
      </c>
      <c r="Z44" s="32">
        <f>+IF(X44&lt;&gt;0,+(Y44/X44)*100,0)</f>
        <v>39.76231384984488</v>
      </c>
      <c r="AA44" s="33">
        <f>+AA37+AA43</f>
        <v>48453120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911357003</v>
      </c>
      <c r="D45" s="42">
        <f t="shared" si="6"/>
        <v>0</v>
      </c>
      <c r="E45" s="43">
        <f t="shared" si="6"/>
        <v>907407996</v>
      </c>
      <c r="F45" s="44">
        <f t="shared" si="6"/>
        <v>907941604</v>
      </c>
      <c r="G45" s="44">
        <f t="shared" si="6"/>
        <v>930768557</v>
      </c>
      <c r="H45" s="44">
        <f t="shared" si="6"/>
        <v>4002408</v>
      </c>
      <c r="I45" s="44">
        <f t="shared" si="6"/>
        <v>7259420</v>
      </c>
      <c r="J45" s="44">
        <f t="shared" si="6"/>
        <v>942030385</v>
      </c>
      <c r="K45" s="44">
        <f t="shared" si="6"/>
        <v>6833276</v>
      </c>
      <c r="L45" s="44">
        <f t="shared" si="6"/>
        <v>7178493</v>
      </c>
      <c r="M45" s="44">
        <f t="shared" si="6"/>
        <v>17417692</v>
      </c>
      <c r="N45" s="44">
        <f t="shared" si="6"/>
        <v>31429461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973459846</v>
      </c>
      <c r="X45" s="44">
        <f t="shared" si="6"/>
        <v>877190371</v>
      </c>
      <c r="Y45" s="44">
        <f t="shared" si="6"/>
        <v>96269475</v>
      </c>
      <c r="Z45" s="45">
        <f>+IF(X45&lt;&gt;0,+(Y45/X45)*100,0)</f>
        <v>10.974752822497639</v>
      </c>
      <c r="AA45" s="46">
        <f>+AA26-AA44</f>
        <v>907941604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69054939</v>
      </c>
      <c r="D47" s="18"/>
      <c r="E47" s="19">
        <v>157169439</v>
      </c>
      <c r="F47" s="20">
        <v>157703047</v>
      </c>
      <c r="G47" s="20">
        <v>79609944</v>
      </c>
      <c r="H47" s="20">
        <v>-1070599</v>
      </c>
      <c r="I47" s="20">
        <v>793683</v>
      </c>
      <c r="J47" s="20">
        <v>79333028</v>
      </c>
      <c r="K47" s="20">
        <v>171647</v>
      </c>
      <c r="L47" s="20">
        <v>129041</v>
      </c>
      <c r="M47" s="20">
        <v>10679214</v>
      </c>
      <c r="N47" s="20">
        <v>10979902</v>
      </c>
      <c r="O47" s="20"/>
      <c r="P47" s="20"/>
      <c r="Q47" s="20"/>
      <c r="R47" s="20"/>
      <c r="S47" s="20"/>
      <c r="T47" s="20"/>
      <c r="U47" s="20"/>
      <c r="V47" s="20"/>
      <c r="W47" s="20">
        <v>90312930</v>
      </c>
      <c r="X47" s="20">
        <v>126951814</v>
      </c>
      <c r="Y47" s="20">
        <v>-36638884</v>
      </c>
      <c r="Z47" s="47">
        <v>-28.860465121041912</v>
      </c>
      <c r="AA47" s="22">
        <v>157703047</v>
      </c>
    </row>
    <row r="48" spans="1:27" x14ac:dyDescent="0.25">
      <c r="A48" s="23" t="s">
        <v>73</v>
      </c>
      <c r="B48" s="17" t="s">
        <v>32</v>
      </c>
      <c r="C48" s="18">
        <v>32680252</v>
      </c>
      <c r="D48" s="18"/>
      <c r="E48" s="19">
        <v>16335289</v>
      </c>
      <c r="F48" s="20">
        <v>16335289</v>
      </c>
      <c r="G48" s="20">
        <v>18625008</v>
      </c>
      <c r="H48" s="20"/>
      <c r="I48" s="20"/>
      <c r="J48" s="20">
        <v>18625008</v>
      </c>
      <c r="K48" s="20"/>
      <c r="L48" s="20">
        <v>14055244</v>
      </c>
      <c r="M48" s="20"/>
      <c r="N48" s="20">
        <v>14055244</v>
      </c>
      <c r="O48" s="20"/>
      <c r="P48" s="20"/>
      <c r="Q48" s="20"/>
      <c r="R48" s="20"/>
      <c r="S48" s="20"/>
      <c r="T48" s="20"/>
      <c r="U48" s="20"/>
      <c r="V48" s="20"/>
      <c r="W48" s="20">
        <v>32680252</v>
      </c>
      <c r="X48" s="20">
        <v>16335289</v>
      </c>
      <c r="Y48" s="20">
        <v>16344963</v>
      </c>
      <c r="Z48" s="47">
        <v>100.05922148056273</v>
      </c>
      <c r="AA48" s="22">
        <v>16335289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101735191</v>
      </c>
      <c r="D50" s="50">
        <f t="shared" ref="D50:Y50" si="7">SUM(D47:D49)</f>
        <v>0</v>
      </c>
      <c r="E50" s="51">
        <f t="shared" si="7"/>
        <v>173504728</v>
      </c>
      <c r="F50" s="52">
        <f t="shared" si="7"/>
        <v>174038336</v>
      </c>
      <c r="G50" s="52">
        <f t="shared" si="7"/>
        <v>98234952</v>
      </c>
      <c r="H50" s="52">
        <f t="shared" si="7"/>
        <v>-1070599</v>
      </c>
      <c r="I50" s="52">
        <f t="shared" si="7"/>
        <v>793683</v>
      </c>
      <c r="J50" s="52">
        <f t="shared" si="7"/>
        <v>97958036</v>
      </c>
      <c r="K50" s="52">
        <f t="shared" si="7"/>
        <v>171647</v>
      </c>
      <c r="L50" s="52">
        <f t="shared" si="7"/>
        <v>14184285</v>
      </c>
      <c r="M50" s="52">
        <f t="shared" si="7"/>
        <v>10679214</v>
      </c>
      <c r="N50" s="52">
        <f t="shared" si="7"/>
        <v>25035146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122993182</v>
      </c>
      <c r="X50" s="52">
        <f t="shared" si="7"/>
        <v>143287103</v>
      </c>
      <c r="Y50" s="52">
        <f t="shared" si="7"/>
        <v>-20293921</v>
      </c>
      <c r="Z50" s="53">
        <f>+IF(X50&lt;&gt;0,+(Y50/X50)*100,0)</f>
        <v>-14.163117667331163</v>
      </c>
      <c r="AA50" s="54">
        <f>SUM(AA47:AA49)</f>
        <v>174038336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41010416</v>
      </c>
      <c r="D6" s="18"/>
      <c r="E6" s="19"/>
      <c r="F6" s="20"/>
      <c r="G6" s="20">
        <v>15166057</v>
      </c>
      <c r="H6" s="20">
        <v>3018622</v>
      </c>
      <c r="I6" s="20">
        <v>3167959</v>
      </c>
      <c r="J6" s="20">
        <v>21352638</v>
      </c>
      <c r="K6" s="20">
        <v>2808161</v>
      </c>
      <c r="L6" s="20">
        <v>1051548</v>
      </c>
      <c r="M6" s="20">
        <v>8608728</v>
      </c>
      <c r="N6" s="20">
        <v>12468437</v>
      </c>
      <c r="O6" s="20"/>
      <c r="P6" s="20"/>
      <c r="Q6" s="20"/>
      <c r="R6" s="20"/>
      <c r="S6" s="20"/>
      <c r="T6" s="20"/>
      <c r="U6" s="20"/>
      <c r="V6" s="20"/>
      <c r="W6" s="20">
        <v>33821075</v>
      </c>
      <c r="X6" s="20"/>
      <c r="Y6" s="20">
        <v>33821075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27438249</v>
      </c>
      <c r="D7" s="18"/>
      <c r="E7" s="19">
        <v>7143168</v>
      </c>
      <c r="F7" s="20">
        <v>9577745</v>
      </c>
      <c r="G7" s="20">
        <v>11999704</v>
      </c>
      <c r="H7" s="20">
        <v>2374153</v>
      </c>
      <c r="I7" s="20">
        <v>1074501</v>
      </c>
      <c r="J7" s="20">
        <v>15448358</v>
      </c>
      <c r="K7" s="20">
        <v>1606204</v>
      </c>
      <c r="L7" s="20">
        <v>2046376</v>
      </c>
      <c r="M7" s="20">
        <v>1593120</v>
      </c>
      <c r="N7" s="20">
        <v>5245700</v>
      </c>
      <c r="O7" s="20"/>
      <c r="P7" s="20"/>
      <c r="Q7" s="20"/>
      <c r="R7" s="20"/>
      <c r="S7" s="20"/>
      <c r="T7" s="20"/>
      <c r="U7" s="20"/>
      <c r="V7" s="20"/>
      <c r="W7" s="20">
        <v>20694058</v>
      </c>
      <c r="X7" s="20">
        <v>4788864</v>
      </c>
      <c r="Y7" s="20">
        <v>15905194</v>
      </c>
      <c r="Z7" s="21">
        <v>332.12874702643467</v>
      </c>
      <c r="AA7" s="22">
        <v>9577745</v>
      </c>
    </row>
    <row r="8" spans="1:27" x14ac:dyDescent="0.25">
      <c r="A8" s="23" t="s">
        <v>36</v>
      </c>
      <c r="B8" s="17" t="s">
        <v>32</v>
      </c>
      <c r="C8" s="18">
        <v>-1333978</v>
      </c>
      <c r="D8" s="18"/>
      <c r="E8" s="19">
        <v>767217</v>
      </c>
      <c r="F8" s="20">
        <v>694543</v>
      </c>
      <c r="G8" s="20">
        <v>-2731721</v>
      </c>
      <c r="H8" s="20">
        <v>85101</v>
      </c>
      <c r="I8" s="20">
        <v>57195</v>
      </c>
      <c r="J8" s="20">
        <v>-2589425</v>
      </c>
      <c r="K8" s="20">
        <v>-21563</v>
      </c>
      <c r="L8" s="20">
        <v>-27580</v>
      </c>
      <c r="M8" s="20">
        <v>6896</v>
      </c>
      <c r="N8" s="20">
        <v>-42247</v>
      </c>
      <c r="O8" s="20"/>
      <c r="P8" s="20"/>
      <c r="Q8" s="20"/>
      <c r="R8" s="20"/>
      <c r="S8" s="20"/>
      <c r="T8" s="20"/>
      <c r="U8" s="20"/>
      <c r="V8" s="20"/>
      <c r="W8" s="20">
        <v>-2631672</v>
      </c>
      <c r="X8" s="20">
        <v>347274</v>
      </c>
      <c r="Y8" s="20">
        <v>-2978946</v>
      </c>
      <c r="Z8" s="21">
        <v>-857.808531591769</v>
      </c>
      <c r="AA8" s="22">
        <v>694543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-445195</v>
      </c>
      <c r="D10" s="18"/>
      <c r="E10" s="19"/>
      <c r="F10" s="20"/>
      <c r="G10" s="20">
        <v>-20146</v>
      </c>
      <c r="H10" s="20">
        <v>-38165</v>
      </c>
      <c r="I10" s="20">
        <v>-20587</v>
      </c>
      <c r="J10" s="20">
        <v>-78898</v>
      </c>
      <c r="K10" s="20">
        <v>-15405</v>
      </c>
      <c r="L10" s="20">
        <v>-42674</v>
      </c>
      <c r="M10" s="20">
        <v>-33590</v>
      </c>
      <c r="N10" s="20">
        <v>-91669</v>
      </c>
      <c r="O10" s="20"/>
      <c r="P10" s="20"/>
      <c r="Q10" s="20"/>
      <c r="R10" s="20"/>
      <c r="S10" s="20"/>
      <c r="T10" s="20"/>
      <c r="U10" s="20"/>
      <c r="V10" s="20"/>
      <c r="W10" s="20">
        <v>-170567</v>
      </c>
      <c r="X10" s="20"/>
      <c r="Y10" s="20">
        <v>-170567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-380406</v>
      </c>
      <c r="D11" s="18"/>
      <c r="E11" s="19"/>
      <c r="F11" s="20"/>
      <c r="G11" s="24">
        <v>-391050</v>
      </c>
      <c r="H11" s="24"/>
      <c r="I11" s="24"/>
      <c r="J11" s="20">
        <v>-391050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-391050</v>
      </c>
      <c r="X11" s="20"/>
      <c r="Y11" s="24">
        <v>-391050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-691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66288395</v>
      </c>
      <c r="D13" s="29">
        <f>SUM(D6:D12)</f>
        <v>0</v>
      </c>
      <c r="E13" s="30">
        <f t="shared" si="0"/>
        <v>7910385</v>
      </c>
      <c r="F13" s="31">
        <f t="shared" si="0"/>
        <v>10272288</v>
      </c>
      <c r="G13" s="31">
        <f t="shared" si="0"/>
        <v>24022844</v>
      </c>
      <c r="H13" s="31">
        <f t="shared" si="0"/>
        <v>5439711</v>
      </c>
      <c r="I13" s="31">
        <f t="shared" si="0"/>
        <v>4279068</v>
      </c>
      <c r="J13" s="31">
        <f t="shared" si="0"/>
        <v>33741623</v>
      </c>
      <c r="K13" s="31">
        <f t="shared" si="0"/>
        <v>4377397</v>
      </c>
      <c r="L13" s="31">
        <f t="shared" si="0"/>
        <v>3027670</v>
      </c>
      <c r="M13" s="31">
        <f t="shared" si="0"/>
        <v>10175154</v>
      </c>
      <c r="N13" s="31">
        <f t="shared" si="0"/>
        <v>17580221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51321844</v>
      </c>
      <c r="X13" s="31">
        <f t="shared" si="0"/>
        <v>5136138</v>
      </c>
      <c r="Y13" s="31">
        <f t="shared" si="0"/>
        <v>46185706</v>
      </c>
      <c r="Z13" s="32">
        <f>+IF(X13&lt;&gt;0,+(Y13/X13)*100,0)</f>
        <v>899.23023875137324</v>
      </c>
      <c r="AA13" s="33">
        <f>SUM(AA6:AA12)</f>
        <v>10272288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-468248577</v>
      </c>
      <c r="D17" s="18"/>
      <c r="E17" s="19">
        <v>584785098</v>
      </c>
      <c r="F17" s="20">
        <v>631760261</v>
      </c>
      <c r="G17" s="24">
        <v>-404168327</v>
      </c>
      <c r="H17" s="24">
        <v>12441526</v>
      </c>
      <c r="I17" s="24">
        <v>-6938490</v>
      </c>
      <c r="J17" s="20">
        <v>-398665291</v>
      </c>
      <c r="K17" s="24">
        <v>-2139734</v>
      </c>
      <c r="L17" s="24">
        <v>-1038205</v>
      </c>
      <c r="M17" s="20">
        <v>1655157</v>
      </c>
      <c r="N17" s="24">
        <v>-1522782</v>
      </c>
      <c r="O17" s="24"/>
      <c r="P17" s="24"/>
      <c r="Q17" s="20"/>
      <c r="R17" s="24"/>
      <c r="S17" s="24"/>
      <c r="T17" s="20"/>
      <c r="U17" s="24"/>
      <c r="V17" s="24"/>
      <c r="W17" s="24">
        <v>-400188073</v>
      </c>
      <c r="X17" s="20">
        <v>224215042</v>
      </c>
      <c r="Y17" s="24">
        <v>-624403115</v>
      </c>
      <c r="Z17" s="25">
        <v>-278.48404345681678</v>
      </c>
      <c r="AA17" s="26">
        <v>631760261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-468248577</v>
      </c>
      <c r="D25" s="29">
        <f t="shared" ref="D25:Y25" si="1">SUM(D15:D24)</f>
        <v>0</v>
      </c>
      <c r="E25" s="35">
        <f t="shared" si="1"/>
        <v>584785098</v>
      </c>
      <c r="F25" s="36">
        <f t="shared" si="1"/>
        <v>631760261</v>
      </c>
      <c r="G25" s="36">
        <f t="shared" si="1"/>
        <v>-404168327</v>
      </c>
      <c r="H25" s="36">
        <f t="shared" si="1"/>
        <v>12441526</v>
      </c>
      <c r="I25" s="36">
        <f t="shared" si="1"/>
        <v>-6938490</v>
      </c>
      <c r="J25" s="36">
        <f t="shared" si="1"/>
        <v>-398665291</v>
      </c>
      <c r="K25" s="36">
        <f t="shared" si="1"/>
        <v>-2139734</v>
      </c>
      <c r="L25" s="36">
        <f t="shared" si="1"/>
        <v>-1038205</v>
      </c>
      <c r="M25" s="36">
        <f t="shared" si="1"/>
        <v>1655157</v>
      </c>
      <c r="N25" s="36">
        <f t="shared" si="1"/>
        <v>-1522782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-400188073</v>
      </c>
      <c r="X25" s="36">
        <f t="shared" si="1"/>
        <v>224215042</v>
      </c>
      <c r="Y25" s="36">
        <f t="shared" si="1"/>
        <v>-624403115</v>
      </c>
      <c r="Z25" s="37">
        <f>+IF(X25&lt;&gt;0,+(Y25/X25)*100,0)</f>
        <v>-278.48404345681678</v>
      </c>
      <c r="AA25" s="38">
        <f>SUM(AA15:AA24)</f>
        <v>631760261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-401960182</v>
      </c>
      <c r="D26" s="29">
        <f>+D13+D25</f>
        <v>0</v>
      </c>
      <c r="E26" s="30">
        <f t="shared" si="2"/>
        <v>592695483</v>
      </c>
      <c r="F26" s="31">
        <f t="shared" si="2"/>
        <v>642032549</v>
      </c>
      <c r="G26" s="31">
        <f t="shared" si="2"/>
        <v>-380145483</v>
      </c>
      <c r="H26" s="31">
        <f t="shared" si="2"/>
        <v>17881237</v>
      </c>
      <c r="I26" s="31">
        <f t="shared" si="2"/>
        <v>-2659422</v>
      </c>
      <c r="J26" s="31">
        <f t="shared" si="2"/>
        <v>-364923668</v>
      </c>
      <c r="K26" s="31">
        <f t="shared" si="2"/>
        <v>2237663</v>
      </c>
      <c r="L26" s="31">
        <f t="shared" si="2"/>
        <v>1989465</v>
      </c>
      <c r="M26" s="31">
        <f t="shared" si="2"/>
        <v>11830311</v>
      </c>
      <c r="N26" s="31">
        <f t="shared" si="2"/>
        <v>16057439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-348866229</v>
      </c>
      <c r="X26" s="31">
        <f t="shared" si="2"/>
        <v>229351180</v>
      </c>
      <c r="Y26" s="31">
        <f t="shared" si="2"/>
        <v>-578217409</v>
      </c>
      <c r="Z26" s="32">
        <f>+IF(X26&lt;&gt;0,+(Y26/X26)*100,0)</f>
        <v>-252.11006501034788</v>
      </c>
      <c r="AA26" s="33">
        <f>+AA13+AA25</f>
        <v>642032549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2710531</v>
      </c>
      <c r="D32" s="18"/>
      <c r="E32" s="19">
        <v>558368</v>
      </c>
      <c r="F32" s="20">
        <v>828240</v>
      </c>
      <c r="G32" s="20">
        <v>-1955033</v>
      </c>
      <c r="H32" s="20">
        <v>-111917</v>
      </c>
      <c r="I32" s="20">
        <v>326721</v>
      </c>
      <c r="J32" s="20">
        <v>-1740229</v>
      </c>
      <c r="K32" s="20">
        <v>69354</v>
      </c>
      <c r="L32" s="20">
        <v>57166</v>
      </c>
      <c r="M32" s="20">
        <v>-425057</v>
      </c>
      <c r="N32" s="20">
        <v>-298537</v>
      </c>
      <c r="O32" s="20"/>
      <c r="P32" s="20"/>
      <c r="Q32" s="20"/>
      <c r="R32" s="20"/>
      <c r="S32" s="20"/>
      <c r="T32" s="20"/>
      <c r="U32" s="20"/>
      <c r="V32" s="20"/>
      <c r="W32" s="20">
        <v>-2038766</v>
      </c>
      <c r="X32" s="20">
        <v>449159</v>
      </c>
      <c r="Y32" s="20">
        <v>-2487925</v>
      </c>
      <c r="Z32" s="21">
        <v>-553.90741363303414</v>
      </c>
      <c r="AA32" s="22">
        <v>828240</v>
      </c>
    </row>
    <row r="33" spans="1:27" x14ac:dyDescent="0.25">
      <c r="A33" s="23" t="s">
        <v>60</v>
      </c>
      <c r="B33" s="17" t="s">
        <v>32</v>
      </c>
      <c r="C33" s="18">
        <v>-12040516</v>
      </c>
      <c r="D33" s="18"/>
      <c r="E33" s="19"/>
      <c r="F33" s="20"/>
      <c r="G33" s="20"/>
      <c r="H33" s="20"/>
      <c r="I33" s="20">
        <v>-568542</v>
      </c>
      <c r="J33" s="20">
        <v>-568542</v>
      </c>
      <c r="K33" s="20"/>
      <c r="L33" s="20">
        <v>-2048427</v>
      </c>
      <c r="M33" s="20">
        <v>-40212</v>
      </c>
      <c r="N33" s="20">
        <v>-2088639</v>
      </c>
      <c r="O33" s="20"/>
      <c r="P33" s="20"/>
      <c r="Q33" s="20"/>
      <c r="R33" s="20"/>
      <c r="S33" s="20"/>
      <c r="T33" s="20"/>
      <c r="U33" s="20"/>
      <c r="V33" s="20"/>
      <c r="W33" s="20">
        <v>-2657181</v>
      </c>
      <c r="X33" s="20"/>
      <c r="Y33" s="20">
        <v>-2657181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-449512</v>
      </c>
      <c r="D35" s="18"/>
      <c r="E35" s="19"/>
      <c r="F35" s="20"/>
      <c r="G35" s="20">
        <v>-584760</v>
      </c>
      <c r="H35" s="20">
        <v>-584457</v>
      </c>
      <c r="I35" s="20">
        <v>-648433</v>
      </c>
      <c r="J35" s="20">
        <v>-1817650</v>
      </c>
      <c r="K35" s="20">
        <v>-642416</v>
      </c>
      <c r="L35" s="20">
        <v>-610715</v>
      </c>
      <c r="M35" s="20">
        <v>-669201</v>
      </c>
      <c r="N35" s="20">
        <v>-1922332</v>
      </c>
      <c r="O35" s="20"/>
      <c r="P35" s="20"/>
      <c r="Q35" s="20"/>
      <c r="R35" s="20"/>
      <c r="S35" s="20"/>
      <c r="T35" s="20"/>
      <c r="U35" s="20"/>
      <c r="V35" s="20"/>
      <c r="W35" s="20">
        <v>-3739982</v>
      </c>
      <c r="X35" s="20"/>
      <c r="Y35" s="20">
        <v>-3739982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-9779497</v>
      </c>
      <c r="D37" s="29">
        <f t="shared" ref="D37:Y37" si="3">SUM(D29:D36)</f>
        <v>0</v>
      </c>
      <c r="E37" s="30">
        <f t="shared" si="3"/>
        <v>558368</v>
      </c>
      <c r="F37" s="31">
        <f t="shared" si="3"/>
        <v>828240</v>
      </c>
      <c r="G37" s="31">
        <f t="shared" si="3"/>
        <v>-2539793</v>
      </c>
      <c r="H37" s="31">
        <f t="shared" si="3"/>
        <v>-696374</v>
      </c>
      <c r="I37" s="31">
        <f t="shared" si="3"/>
        <v>-890254</v>
      </c>
      <c r="J37" s="31">
        <f t="shared" si="3"/>
        <v>-4126421</v>
      </c>
      <c r="K37" s="31">
        <f t="shared" si="3"/>
        <v>-573062</v>
      </c>
      <c r="L37" s="31">
        <f t="shared" si="3"/>
        <v>-2601976</v>
      </c>
      <c r="M37" s="31">
        <f t="shared" si="3"/>
        <v>-1134470</v>
      </c>
      <c r="N37" s="31">
        <f t="shared" si="3"/>
        <v>-4309508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-8435929</v>
      </c>
      <c r="X37" s="31">
        <f t="shared" si="3"/>
        <v>449159</v>
      </c>
      <c r="Y37" s="31">
        <f t="shared" si="3"/>
        <v>-8885088</v>
      </c>
      <c r="Z37" s="32">
        <f>+IF(X37&lt;&gt;0,+(Y37/X37)*100,0)</f>
        <v>-1978.160963044267</v>
      </c>
      <c r="AA37" s="33">
        <f>SUM(AA29:AA36)</f>
        <v>828240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-9779497</v>
      </c>
      <c r="D44" s="29">
        <f>+D37+D43</f>
        <v>0</v>
      </c>
      <c r="E44" s="30">
        <f t="shared" si="5"/>
        <v>558368</v>
      </c>
      <c r="F44" s="31">
        <f t="shared" si="5"/>
        <v>828240</v>
      </c>
      <c r="G44" s="31">
        <f t="shared" si="5"/>
        <v>-2539793</v>
      </c>
      <c r="H44" s="31">
        <f t="shared" si="5"/>
        <v>-696374</v>
      </c>
      <c r="I44" s="31">
        <f t="shared" si="5"/>
        <v>-890254</v>
      </c>
      <c r="J44" s="31">
        <f t="shared" si="5"/>
        <v>-4126421</v>
      </c>
      <c r="K44" s="31">
        <f t="shared" si="5"/>
        <v>-573062</v>
      </c>
      <c r="L44" s="31">
        <f t="shared" si="5"/>
        <v>-2601976</v>
      </c>
      <c r="M44" s="31">
        <f t="shared" si="5"/>
        <v>-1134470</v>
      </c>
      <c r="N44" s="31">
        <f t="shared" si="5"/>
        <v>-4309508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-8435929</v>
      </c>
      <c r="X44" s="31">
        <f t="shared" si="5"/>
        <v>449159</v>
      </c>
      <c r="Y44" s="31">
        <f t="shared" si="5"/>
        <v>-8885088</v>
      </c>
      <c r="Z44" s="32">
        <f>+IF(X44&lt;&gt;0,+(Y44/X44)*100,0)</f>
        <v>-1978.160963044267</v>
      </c>
      <c r="AA44" s="33">
        <f>+AA37+AA43</f>
        <v>828240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-392180685</v>
      </c>
      <c r="D45" s="42">
        <f t="shared" si="6"/>
        <v>0</v>
      </c>
      <c r="E45" s="43">
        <f t="shared" si="6"/>
        <v>592137115</v>
      </c>
      <c r="F45" s="44">
        <f t="shared" si="6"/>
        <v>641204309</v>
      </c>
      <c r="G45" s="44">
        <f t="shared" si="6"/>
        <v>-377605690</v>
      </c>
      <c r="H45" s="44">
        <f t="shared" si="6"/>
        <v>18577611</v>
      </c>
      <c r="I45" s="44">
        <f t="shared" si="6"/>
        <v>-1769168</v>
      </c>
      <c r="J45" s="44">
        <f t="shared" si="6"/>
        <v>-360797247</v>
      </c>
      <c r="K45" s="44">
        <f t="shared" si="6"/>
        <v>2810725</v>
      </c>
      <c r="L45" s="44">
        <f t="shared" si="6"/>
        <v>4591441</v>
      </c>
      <c r="M45" s="44">
        <f t="shared" si="6"/>
        <v>12964781</v>
      </c>
      <c r="N45" s="44">
        <f t="shared" si="6"/>
        <v>20366947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-340430300</v>
      </c>
      <c r="X45" s="44">
        <f t="shared" si="6"/>
        <v>228902021</v>
      </c>
      <c r="Y45" s="44">
        <f t="shared" si="6"/>
        <v>-569332321</v>
      </c>
      <c r="Z45" s="45">
        <f>+IF(X45&lt;&gt;0,+(Y45/X45)*100,0)</f>
        <v>-248.72315172787398</v>
      </c>
      <c r="AA45" s="46">
        <f>+AA26-AA44</f>
        <v>641204309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>
        <v>41376750</v>
      </c>
      <c r="F48" s="20">
        <v>40366441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20183220</v>
      </c>
      <c r="Y48" s="20">
        <v>-20183220</v>
      </c>
      <c r="Z48" s="47">
        <v>-100</v>
      </c>
      <c r="AA48" s="22">
        <v>40366441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41376750</v>
      </c>
      <c r="F50" s="52">
        <f t="shared" si="7"/>
        <v>40366441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20183220</v>
      </c>
      <c r="Y50" s="52">
        <f t="shared" si="7"/>
        <v>-20183220</v>
      </c>
      <c r="Z50" s="53">
        <f>+IF(X50&lt;&gt;0,+(Y50/X50)*100,0)</f>
        <v>-100</v>
      </c>
      <c r="AA50" s="54">
        <f>SUM(AA47:AA49)</f>
        <v>40366441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-64175893</v>
      </c>
      <c r="D6" s="18"/>
      <c r="E6" s="19">
        <v>46847931</v>
      </c>
      <c r="F6" s="20">
        <v>46147931</v>
      </c>
      <c r="G6" s="20">
        <v>-67312541</v>
      </c>
      <c r="H6" s="20">
        <v>-1291190</v>
      </c>
      <c r="I6" s="20">
        <v>-1356918</v>
      </c>
      <c r="J6" s="20">
        <v>-69960649</v>
      </c>
      <c r="K6" s="20">
        <v>-2294748</v>
      </c>
      <c r="L6" s="20">
        <v>-2601161</v>
      </c>
      <c r="M6" s="20">
        <v>-2245478</v>
      </c>
      <c r="N6" s="20">
        <v>-7141387</v>
      </c>
      <c r="O6" s="20"/>
      <c r="P6" s="20"/>
      <c r="Q6" s="20"/>
      <c r="R6" s="20"/>
      <c r="S6" s="20"/>
      <c r="T6" s="20"/>
      <c r="U6" s="20"/>
      <c r="V6" s="20"/>
      <c r="W6" s="20">
        <v>-77102036</v>
      </c>
      <c r="X6" s="20">
        <v>22723964</v>
      </c>
      <c r="Y6" s="20">
        <v>-99826000</v>
      </c>
      <c r="Z6" s="21">
        <v>-439.29835481168692</v>
      </c>
      <c r="AA6" s="22">
        <v>46147931</v>
      </c>
    </row>
    <row r="7" spans="1:27" x14ac:dyDescent="0.25">
      <c r="A7" s="23" t="s">
        <v>35</v>
      </c>
      <c r="B7" s="17" t="s">
        <v>32</v>
      </c>
      <c r="C7" s="18">
        <v>133668948</v>
      </c>
      <c r="D7" s="18"/>
      <c r="E7" s="19">
        <v>11610569</v>
      </c>
      <c r="F7" s="20">
        <v>11610568</v>
      </c>
      <c r="G7" s="20">
        <v>139875379</v>
      </c>
      <c r="H7" s="20">
        <v>3333472</v>
      </c>
      <c r="I7" s="20">
        <v>1241368</v>
      </c>
      <c r="J7" s="20">
        <v>144450219</v>
      </c>
      <c r="K7" s="20">
        <v>4090304</v>
      </c>
      <c r="L7" s="20">
        <v>1321428</v>
      </c>
      <c r="M7" s="20">
        <v>3337972</v>
      </c>
      <c r="N7" s="20">
        <v>8749704</v>
      </c>
      <c r="O7" s="20"/>
      <c r="P7" s="20"/>
      <c r="Q7" s="20"/>
      <c r="R7" s="20"/>
      <c r="S7" s="20"/>
      <c r="T7" s="20"/>
      <c r="U7" s="20"/>
      <c r="V7" s="20"/>
      <c r="W7" s="20">
        <v>153199923</v>
      </c>
      <c r="X7" s="20">
        <v>5805286</v>
      </c>
      <c r="Y7" s="20">
        <v>147394637</v>
      </c>
      <c r="Z7" s="21">
        <v>2538.9728774775263</v>
      </c>
      <c r="AA7" s="22">
        <v>11610568</v>
      </c>
    </row>
    <row r="8" spans="1:27" x14ac:dyDescent="0.25">
      <c r="A8" s="23" t="s">
        <v>36</v>
      </c>
      <c r="B8" s="17" t="s">
        <v>32</v>
      </c>
      <c r="C8" s="18">
        <v>505711</v>
      </c>
      <c r="D8" s="18"/>
      <c r="E8" s="19"/>
      <c r="F8" s="20"/>
      <c r="G8" s="20">
        <v>550347</v>
      </c>
      <c r="H8" s="20">
        <v>46730</v>
      </c>
      <c r="I8" s="20">
        <v>46862</v>
      </c>
      <c r="J8" s="20">
        <v>643939</v>
      </c>
      <c r="K8" s="20">
        <v>47129</v>
      </c>
      <c r="L8" s="20">
        <v>43980</v>
      </c>
      <c r="M8" s="20">
        <v>45548</v>
      </c>
      <c r="N8" s="20">
        <v>136657</v>
      </c>
      <c r="O8" s="20"/>
      <c r="P8" s="20"/>
      <c r="Q8" s="20"/>
      <c r="R8" s="20"/>
      <c r="S8" s="20"/>
      <c r="T8" s="20"/>
      <c r="U8" s="20"/>
      <c r="V8" s="20"/>
      <c r="W8" s="20">
        <v>780596</v>
      </c>
      <c r="X8" s="20"/>
      <c r="Y8" s="20">
        <v>780596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-2044453</v>
      </c>
      <c r="D10" s="18"/>
      <c r="E10" s="19">
        <v>-846206</v>
      </c>
      <c r="F10" s="20">
        <v>-846206</v>
      </c>
      <c r="G10" s="20">
        <v>-2081177</v>
      </c>
      <c r="H10" s="20">
        <v>-47481</v>
      </c>
      <c r="I10" s="20">
        <v>-50175</v>
      </c>
      <c r="J10" s="20">
        <v>-2178833</v>
      </c>
      <c r="K10" s="20">
        <v>-36737</v>
      </c>
      <c r="L10" s="20">
        <v>-50902</v>
      </c>
      <c r="M10" s="20">
        <v>-27915</v>
      </c>
      <c r="N10" s="20">
        <v>-115554</v>
      </c>
      <c r="O10" s="20"/>
      <c r="P10" s="20"/>
      <c r="Q10" s="20"/>
      <c r="R10" s="20"/>
      <c r="S10" s="20"/>
      <c r="T10" s="20"/>
      <c r="U10" s="20"/>
      <c r="V10" s="20"/>
      <c r="W10" s="20">
        <v>-2294387</v>
      </c>
      <c r="X10" s="20">
        <v>-423096</v>
      </c>
      <c r="Y10" s="20">
        <v>-1871291</v>
      </c>
      <c r="Z10" s="21">
        <v>442.28520241269121</v>
      </c>
      <c r="AA10" s="22">
        <v>-846206</v>
      </c>
    </row>
    <row r="11" spans="1:27" x14ac:dyDescent="0.25">
      <c r="A11" s="23" t="s">
        <v>39</v>
      </c>
      <c r="B11" s="17" t="s">
        <v>32</v>
      </c>
      <c r="C11" s="18">
        <v>9261985</v>
      </c>
      <c r="D11" s="18"/>
      <c r="E11" s="19"/>
      <c r="F11" s="20"/>
      <c r="G11" s="24">
        <v>9263465</v>
      </c>
      <c r="H11" s="24">
        <v>36109</v>
      </c>
      <c r="I11" s="24">
        <v>167855</v>
      </c>
      <c r="J11" s="20">
        <v>9467429</v>
      </c>
      <c r="K11" s="24">
        <v>148778</v>
      </c>
      <c r="L11" s="24">
        <v>244279</v>
      </c>
      <c r="M11" s="20">
        <v>194627</v>
      </c>
      <c r="N11" s="24">
        <v>587684</v>
      </c>
      <c r="O11" s="24"/>
      <c r="P11" s="24"/>
      <c r="Q11" s="20"/>
      <c r="R11" s="24"/>
      <c r="S11" s="24"/>
      <c r="T11" s="20"/>
      <c r="U11" s="24"/>
      <c r="V11" s="24"/>
      <c r="W11" s="24">
        <v>10055113</v>
      </c>
      <c r="X11" s="20"/>
      <c r="Y11" s="24">
        <v>10055113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77216298</v>
      </c>
      <c r="D13" s="29">
        <f>SUM(D6:D12)</f>
        <v>0</v>
      </c>
      <c r="E13" s="30">
        <f t="shared" si="0"/>
        <v>57612294</v>
      </c>
      <c r="F13" s="31">
        <f t="shared" si="0"/>
        <v>56912293</v>
      </c>
      <c r="G13" s="31">
        <f t="shared" si="0"/>
        <v>80295473</v>
      </c>
      <c r="H13" s="31">
        <f t="shared" si="0"/>
        <v>2077640</v>
      </c>
      <c r="I13" s="31">
        <f t="shared" si="0"/>
        <v>48992</v>
      </c>
      <c r="J13" s="31">
        <f t="shared" si="0"/>
        <v>82422105</v>
      </c>
      <c r="K13" s="31">
        <f t="shared" si="0"/>
        <v>1954726</v>
      </c>
      <c r="L13" s="31">
        <f t="shared" si="0"/>
        <v>-1042376</v>
      </c>
      <c r="M13" s="31">
        <f t="shared" si="0"/>
        <v>1304754</v>
      </c>
      <c r="N13" s="31">
        <f t="shared" si="0"/>
        <v>2217104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84639209</v>
      </c>
      <c r="X13" s="31">
        <f t="shared" si="0"/>
        <v>28106154</v>
      </c>
      <c r="Y13" s="31">
        <f t="shared" si="0"/>
        <v>56533055</v>
      </c>
      <c r="Z13" s="32">
        <f>+IF(X13&lt;&gt;0,+(Y13/X13)*100,0)</f>
        <v>201.14119847204992</v>
      </c>
      <c r="AA13" s="33">
        <f>SUM(AA6:AA12)</f>
        <v>56912293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-758913</v>
      </c>
      <c r="D17" s="18"/>
      <c r="E17" s="19">
        <v>-2050705</v>
      </c>
      <c r="F17" s="20">
        <v>-1350705</v>
      </c>
      <c r="G17" s="24">
        <v>-635996</v>
      </c>
      <c r="H17" s="24">
        <v>-122917</v>
      </c>
      <c r="I17" s="24"/>
      <c r="J17" s="20">
        <v>-758913</v>
      </c>
      <c r="K17" s="24"/>
      <c r="L17" s="24">
        <v>225563</v>
      </c>
      <c r="M17" s="20">
        <v>-3055929</v>
      </c>
      <c r="N17" s="24">
        <v>-2830366</v>
      </c>
      <c r="O17" s="24"/>
      <c r="P17" s="24"/>
      <c r="Q17" s="20"/>
      <c r="R17" s="24"/>
      <c r="S17" s="24"/>
      <c r="T17" s="20"/>
      <c r="U17" s="24"/>
      <c r="V17" s="24"/>
      <c r="W17" s="24">
        <v>-3589279</v>
      </c>
      <c r="X17" s="20">
        <v>-325356</v>
      </c>
      <c r="Y17" s="24">
        <v>-3263923</v>
      </c>
      <c r="Z17" s="25">
        <v>1003.1851264461081</v>
      </c>
      <c r="AA17" s="26">
        <v>-1350705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-758913</v>
      </c>
      <c r="D25" s="29">
        <f t="shared" ref="D25:Y25" si="1">SUM(D15:D24)</f>
        <v>0</v>
      </c>
      <c r="E25" s="35">
        <f t="shared" si="1"/>
        <v>-2050705</v>
      </c>
      <c r="F25" s="36">
        <f t="shared" si="1"/>
        <v>-1350705</v>
      </c>
      <c r="G25" s="36">
        <f t="shared" si="1"/>
        <v>-635996</v>
      </c>
      <c r="H25" s="36">
        <f t="shared" si="1"/>
        <v>-122917</v>
      </c>
      <c r="I25" s="36">
        <f t="shared" si="1"/>
        <v>0</v>
      </c>
      <c r="J25" s="36">
        <f t="shared" si="1"/>
        <v>-758913</v>
      </c>
      <c r="K25" s="36">
        <f t="shared" si="1"/>
        <v>0</v>
      </c>
      <c r="L25" s="36">
        <f t="shared" si="1"/>
        <v>225563</v>
      </c>
      <c r="M25" s="36">
        <f t="shared" si="1"/>
        <v>-3055929</v>
      </c>
      <c r="N25" s="36">
        <f t="shared" si="1"/>
        <v>-2830366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-3589279</v>
      </c>
      <c r="X25" s="36">
        <f t="shared" si="1"/>
        <v>-325356</v>
      </c>
      <c r="Y25" s="36">
        <f t="shared" si="1"/>
        <v>-3263923</v>
      </c>
      <c r="Z25" s="37">
        <f>+IF(X25&lt;&gt;0,+(Y25/X25)*100,0)</f>
        <v>1003.1851264461081</v>
      </c>
      <c r="AA25" s="38">
        <f>SUM(AA15:AA24)</f>
        <v>-1350705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76457385</v>
      </c>
      <c r="D26" s="29">
        <f>+D13+D25</f>
        <v>0</v>
      </c>
      <c r="E26" s="30">
        <f t="shared" si="2"/>
        <v>55561589</v>
      </c>
      <c r="F26" s="31">
        <f t="shared" si="2"/>
        <v>55561588</v>
      </c>
      <c r="G26" s="31">
        <f t="shared" si="2"/>
        <v>79659477</v>
      </c>
      <c r="H26" s="31">
        <f t="shared" si="2"/>
        <v>1954723</v>
      </c>
      <c r="I26" s="31">
        <f t="shared" si="2"/>
        <v>48992</v>
      </c>
      <c r="J26" s="31">
        <f t="shared" si="2"/>
        <v>81663192</v>
      </c>
      <c r="K26" s="31">
        <f t="shared" si="2"/>
        <v>1954726</v>
      </c>
      <c r="L26" s="31">
        <f t="shared" si="2"/>
        <v>-816813</v>
      </c>
      <c r="M26" s="31">
        <f t="shared" si="2"/>
        <v>-1751175</v>
      </c>
      <c r="N26" s="31">
        <f t="shared" si="2"/>
        <v>-613262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81049930</v>
      </c>
      <c r="X26" s="31">
        <f t="shared" si="2"/>
        <v>27780798</v>
      </c>
      <c r="Y26" s="31">
        <f t="shared" si="2"/>
        <v>53269132</v>
      </c>
      <c r="Z26" s="32">
        <f>+IF(X26&lt;&gt;0,+(Y26/X26)*100,0)</f>
        <v>191.74802682053985</v>
      </c>
      <c r="AA26" s="33">
        <f>+AA13+AA25</f>
        <v>55561588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77499549</v>
      </c>
      <c r="D32" s="18"/>
      <c r="E32" s="19">
        <v>37614404</v>
      </c>
      <c r="F32" s="20">
        <v>37695879</v>
      </c>
      <c r="G32" s="20">
        <v>79036553</v>
      </c>
      <c r="H32" s="20">
        <v>1441734</v>
      </c>
      <c r="I32" s="20">
        <v>2025533</v>
      </c>
      <c r="J32" s="20">
        <v>82503820</v>
      </c>
      <c r="K32" s="20">
        <v>1342562</v>
      </c>
      <c r="L32" s="20">
        <v>1471621</v>
      </c>
      <c r="M32" s="20">
        <v>1553515</v>
      </c>
      <c r="N32" s="20">
        <v>4367698</v>
      </c>
      <c r="O32" s="20"/>
      <c r="P32" s="20"/>
      <c r="Q32" s="20"/>
      <c r="R32" s="20"/>
      <c r="S32" s="20"/>
      <c r="T32" s="20"/>
      <c r="U32" s="20"/>
      <c r="V32" s="20"/>
      <c r="W32" s="20">
        <v>86871518</v>
      </c>
      <c r="X32" s="20">
        <v>18847944</v>
      </c>
      <c r="Y32" s="20">
        <v>68023574</v>
      </c>
      <c r="Z32" s="21">
        <v>360.90713130302169</v>
      </c>
      <c r="AA32" s="22">
        <v>37695879</v>
      </c>
    </row>
    <row r="33" spans="1:27" x14ac:dyDescent="0.25">
      <c r="A33" s="23" t="s">
        <v>60</v>
      </c>
      <c r="B33" s="17" t="s">
        <v>32</v>
      </c>
      <c r="C33" s="18">
        <v>-26524022</v>
      </c>
      <c r="D33" s="18"/>
      <c r="E33" s="19"/>
      <c r="F33" s="20"/>
      <c r="G33" s="20">
        <v>-26524023</v>
      </c>
      <c r="H33" s="20"/>
      <c r="I33" s="20"/>
      <c r="J33" s="20">
        <v>-26524023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-26524023</v>
      </c>
      <c r="X33" s="20"/>
      <c r="Y33" s="20">
        <v>-26524023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1083705</v>
      </c>
      <c r="F34" s="20">
        <v>1083705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541854</v>
      </c>
      <c r="Y34" s="20">
        <v>-541854</v>
      </c>
      <c r="Z34" s="21">
        <v>-100</v>
      </c>
      <c r="AA34" s="22">
        <v>1083705</v>
      </c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50975527</v>
      </c>
      <c r="D37" s="29">
        <f t="shared" ref="D37:Y37" si="3">SUM(D29:D36)</f>
        <v>0</v>
      </c>
      <c r="E37" s="30">
        <f t="shared" si="3"/>
        <v>38698109</v>
      </c>
      <c r="F37" s="31">
        <f t="shared" si="3"/>
        <v>38779584</v>
      </c>
      <c r="G37" s="31">
        <f t="shared" si="3"/>
        <v>52512530</v>
      </c>
      <c r="H37" s="31">
        <f t="shared" si="3"/>
        <v>1441734</v>
      </c>
      <c r="I37" s="31">
        <f t="shared" si="3"/>
        <v>2025533</v>
      </c>
      <c r="J37" s="31">
        <f t="shared" si="3"/>
        <v>55979797</v>
      </c>
      <c r="K37" s="31">
        <f t="shared" si="3"/>
        <v>1342562</v>
      </c>
      <c r="L37" s="31">
        <f t="shared" si="3"/>
        <v>1471621</v>
      </c>
      <c r="M37" s="31">
        <f t="shared" si="3"/>
        <v>1553515</v>
      </c>
      <c r="N37" s="31">
        <f t="shared" si="3"/>
        <v>4367698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60347495</v>
      </c>
      <c r="X37" s="31">
        <f t="shared" si="3"/>
        <v>19389798</v>
      </c>
      <c r="Y37" s="31">
        <f t="shared" si="3"/>
        <v>40957697</v>
      </c>
      <c r="Z37" s="32">
        <f>+IF(X37&lt;&gt;0,+(Y37/X37)*100,0)</f>
        <v>211.23323203263902</v>
      </c>
      <c r="AA37" s="33">
        <f>SUM(AA29:AA36)</f>
        <v>38779584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>
        <v>67249</v>
      </c>
      <c r="F39" s="20">
        <v>67249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33630</v>
      </c>
      <c r="Y39" s="20">
        <v>-33630</v>
      </c>
      <c r="Z39" s="21">
        <v>-100</v>
      </c>
      <c r="AA39" s="22">
        <v>67249</v>
      </c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67249</v>
      </c>
      <c r="F43" s="36">
        <f t="shared" si="4"/>
        <v>67249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33630</v>
      </c>
      <c r="Y43" s="36">
        <f t="shared" si="4"/>
        <v>-33630</v>
      </c>
      <c r="Z43" s="37">
        <f>+IF(X43&lt;&gt;0,+(Y43/X43)*100,0)</f>
        <v>-100</v>
      </c>
      <c r="AA43" s="38">
        <f>SUM(AA39:AA42)</f>
        <v>67249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50975527</v>
      </c>
      <c r="D44" s="29">
        <f>+D37+D43</f>
        <v>0</v>
      </c>
      <c r="E44" s="30">
        <f t="shared" si="5"/>
        <v>38765358</v>
      </c>
      <c r="F44" s="31">
        <f t="shared" si="5"/>
        <v>38846833</v>
      </c>
      <c r="G44" s="31">
        <f t="shared" si="5"/>
        <v>52512530</v>
      </c>
      <c r="H44" s="31">
        <f t="shared" si="5"/>
        <v>1441734</v>
      </c>
      <c r="I44" s="31">
        <f t="shared" si="5"/>
        <v>2025533</v>
      </c>
      <c r="J44" s="31">
        <f t="shared" si="5"/>
        <v>55979797</v>
      </c>
      <c r="K44" s="31">
        <f t="shared" si="5"/>
        <v>1342562</v>
      </c>
      <c r="L44" s="31">
        <f t="shared" si="5"/>
        <v>1471621</v>
      </c>
      <c r="M44" s="31">
        <f t="shared" si="5"/>
        <v>1553515</v>
      </c>
      <c r="N44" s="31">
        <f t="shared" si="5"/>
        <v>4367698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60347495</v>
      </c>
      <c r="X44" s="31">
        <f t="shared" si="5"/>
        <v>19423428</v>
      </c>
      <c r="Y44" s="31">
        <f t="shared" si="5"/>
        <v>40924067</v>
      </c>
      <c r="Z44" s="32">
        <f>+IF(X44&lt;&gt;0,+(Y44/X44)*100,0)</f>
        <v>210.69435837999347</v>
      </c>
      <c r="AA44" s="33">
        <f>+AA37+AA43</f>
        <v>38846833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25481858</v>
      </c>
      <c r="D45" s="42">
        <f t="shared" si="6"/>
        <v>0</v>
      </c>
      <c r="E45" s="43">
        <f t="shared" si="6"/>
        <v>16796231</v>
      </c>
      <c r="F45" s="44">
        <f t="shared" si="6"/>
        <v>16714755</v>
      </c>
      <c r="G45" s="44">
        <f t="shared" si="6"/>
        <v>27146947</v>
      </c>
      <c r="H45" s="44">
        <f t="shared" si="6"/>
        <v>512989</v>
      </c>
      <c r="I45" s="44">
        <f t="shared" si="6"/>
        <v>-1976541</v>
      </c>
      <c r="J45" s="44">
        <f t="shared" si="6"/>
        <v>25683395</v>
      </c>
      <c r="K45" s="44">
        <f t="shared" si="6"/>
        <v>612164</v>
      </c>
      <c r="L45" s="44">
        <f t="shared" si="6"/>
        <v>-2288434</v>
      </c>
      <c r="M45" s="44">
        <f t="shared" si="6"/>
        <v>-3304690</v>
      </c>
      <c r="N45" s="44">
        <f t="shared" si="6"/>
        <v>-4980960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20702435</v>
      </c>
      <c r="X45" s="44">
        <f t="shared" si="6"/>
        <v>8357370</v>
      </c>
      <c r="Y45" s="44">
        <f t="shared" si="6"/>
        <v>12345065</v>
      </c>
      <c r="Z45" s="45">
        <f>+IF(X45&lt;&gt;0,+(Y45/X45)*100,0)</f>
        <v>147.71471168561402</v>
      </c>
      <c r="AA45" s="46">
        <f>+AA26-AA44</f>
        <v>16714755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23814275</v>
      </c>
      <c r="D47" s="18"/>
      <c r="E47" s="19"/>
      <c r="F47" s="20"/>
      <c r="G47" s="20">
        <v>60522862</v>
      </c>
      <c r="H47" s="20">
        <v>-36690171</v>
      </c>
      <c r="I47" s="20"/>
      <c r="J47" s="20">
        <v>23832691</v>
      </c>
      <c r="K47" s="20"/>
      <c r="L47" s="20">
        <v>-18419</v>
      </c>
      <c r="M47" s="20">
        <v>225563</v>
      </c>
      <c r="N47" s="20">
        <v>207144</v>
      </c>
      <c r="O47" s="20"/>
      <c r="P47" s="20"/>
      <c r="Q47" s="20"/>
      <c r="R47" s="20"/>
      <c r="S47" s="20"/>
      <c r="T47" s="20"/>
      <c r="U47" s="20"/>
      <c r="V47" s="20"/>
      <c r="W47" s="20">
        <v>24039835</v>
      </c>
      <c r="X47" s="20"/>
      <c r="Y47" s="20">
        <v>24039835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-4669172</v>
      </c>
      <c r="D48" s="18"/>
      <c r="E48" s="19"/>
      <c r="F48" s="20"/>
      <c r="G48" s="20">
        <v>-4591634</v>
      </c>
      <c r="H48" s="20">
        <v>-77537</v>
      </c>
      <c r="I48" s="20"/>
      <c r="J48" s="20">
        <v>-4669171</v>
      </c>
      <c r="K48" s="20"/>
      <c r="L48" s="20"/>
      <c r="M48" s="20">
        <v>-225563</v>
      </c>
      <c r="N48" s="20">
        <v>-225563</v>
      </c>
      <c r="O48" s="20"/>
      <c r="P48" s="20"/>
      <c r="Q48" s="20"/>
      <c r="R48" s="20"/>
      <c r="S48" s="20"/>
      <c r="T48" s="20"/>
      <c r="U48" s="20"/>
      <c r="V48" s="20"/>
      <c r="W48" s="20">
        <v>-4894734</v>
      </c>
      <c r="X48" s="20"/>
      <c r="Y48" s="20">
        <v>-4894734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19145103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55931228</v>
      </c>
      <c r="H50" s="52">
        <f t="shared" si="7"/>
        <v>-36767708</v>
      </c>
      <c r="I50" s="52">
        <f t="shared" si="7"/>
        <v>0</v>
      </c>
      <c r="J50" s="52">
        <f t="shared" si="7"/>
        <v>19163520</v>
      </c>
      <c r="K50" s="52">
        <f t="shared" si="7"/>
        <v>0</v>
      </c>
      <c r="L50" s="52">
        <f t="shared" si="7"/>
        <v>-18419</v>
      </c>
      <c r="M50" s="52">
        <f t="shared" si="7"/>
        <v>0</v>
      </c>
      <c r="N50" s="52">
        <f t="shared" si="7"/>
        <v>-18419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19145101</v>
      </c>
      <c r="X50" s="52">
        <f t="shared" si="7"/>
        <v>0</v>
      </c>
      <c r="Y50" s="52">
        <f t="shared" si="7"/>
        <v>19145101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1655940837</v>
      </c>
      <c r="D17" s="18"/>
      <c r="E17" s="19">
        <v>2102197980</v>
      </c>
      <c r="F17" s="20">
        <v>2102197980</v>
      </c>
      <c r="G17" s="24">
        <v>1645584133</v>
      </c>
      <c r="H17" s="24">
        <v>3499905</v>
      </c>
      <c r="I17" s="24">
        <v>11213663</v>
      </c>
      <c r="J17" s="20">
        <v>1660297701</v>
      </c>
      <c r="K17" s="24">
        <v>22572697</v>
      </c>
      <c r="L17" s="24">
        <v>13521699</v>
      </c>
      <c r="M17" s="20">
        <v>39344229</v>
      </c>
      <c r="N17" s="24">
        <v>75438625</v>
      </c>
      <c r="O17" s="24"/>
      <c r="P17" s="24"/>
      <c r="Q17" s="20"/>
      <c r="R17" s="24"/>
      <c r="S17" s="24"/>
      <c r="T17" s="20"/>
      <c r="U17" s="24"/>
      <c r="V17" s="24"/>
      <c r="W17" s="24">
        <v>1735736326</v>
      </c>
      <c r="X17" s="20">
        <v>1025528014</v>
      </c>
      <c r="Y17" s="24">
        <v>710208312</v>
      </c>
      <c r="Z17" s="25">
        <v>69.252941148811956</v>
      </c>
      <c r="AA17" s="26">
        <v>2102197980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1655940837</v>
      </c>
      <c r="D25" s="29">
        <f t="shared" ref="D25:Y25" si="1">SUM(D15:D24)</f>
        <v>0</v>
      </c>
      <c r="E25" s="35">
        <f t="shared" si="1"/>
        <v>2102197980</v>
      </c>
      <c r="F25" s="36">
        <f t="shared" si="1"/>
        <v>2102197980</v>
      </c>
      <c r="G25" s="36">
        <f t="shared" si="1"/>
        <v>1645584133</v>
      </c>
      <c r="H25" s="36">
        <f t="shared" si="1"/>
        <v>3499905</v>
      </c>
      <c r="I25" s="36">
        <f t="shared" si="1"/>
        <v>11213663</v>
      </c>
      <c r="J25" s="36">
        <f t="shared" si="1"/>
        <v>1660297701</v>
      </c>
      <c r="K25" s="36">
        <f t="shared" si="1"/>
        <v>22572697</v>
      </c>
      <c r="L25" s="36">
        <f t="shared" si="1"/>
        <v>13521699</v>
      </c>
      <c r="M25" s="36">
        <f t="shared" si="1"/>
        <v>39344229</v>
      </c>
      <c r="N25" s="36">
        <f t="shared" si="1"/>
        <v>75438625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1735736326</v>
      </c>
      <c r="X25" s="36">
        <f t="shared" si="1"/>
        <v>1025528014</v>
      </c>
      <c r="Y25" s="36">
        <f t="shared" si="1"/>
        <v>710208312</v>
      </c>
      <c r="Z25" s="37">
        <f>+IF(X25&lt;&gt;0,+(Y25/X25)*100,0)</f>
        <v>69.252941148811956</v>
      </c>
      <c r="AA25" s="38">
        <f>SUM(AA15:AA24)</f>
        <v>2102197980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1655940837</v>
      </c>
      <c r="D26" s="29">
        <f>+D13+D25</f>
        <v>0</v>
      </c>
      <c r="E26" s="30">
        <f t="shared" si="2"/>
        <v>2102197980</v>
      </c>
      <c r="F26" s="31">
        <f t="shared" si="2"/>
        <v>2102197980</v>
      </c>
      <c r="G26" s="31">
        <f t="shared" si="2"/>
        <v>1645584133</v>
      </c>
      <c r="H26" s="31">
        <f t="shared" si="2"/>
        <v>3499905</v>
      </c>
      <c r="I26" s="31">
        <f t="shared" si="2"/>
        <v>11213663</v>
      </c>
      <c r="J26" s="31">
        <f t="shared" si="2"/>
        <v>1660297701</v>
      </c>
      <c r="K26" s="31">
        <f t="shared" si="2"/>
        <v>22572697</v>
      </c>
      <c r="L26" s="31">
        <f t="shared" si="2"/>
        <v>13521699</v>
      </c>
      <c r="M26" s="31">
        <f t="shared" si="2"/>
        <v>39344229</v>
      </c>
      <c r="N26" s="31">
        <f t="shared" si="2"/>
        <v>75438625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1735736326</v>
      </c>
      <c r="X26" s="31">
        <f t="shared" si="2"/>
        <v>1025528014</v>
      </c>
      <c r="Y26" s="31">
        <f t="shared" si="2"/>
        <v>710208312</v>
      </c>
      <c r="Z26" s="32">
        <f>+IF(X26&lt;&gt;0,+(Y26/X26)*100,0)</f>
        <v>69.252941148811956</v>
      </c>
      <c r="AA26" s="33">
        <f>+AA13+AA25</f>
        <v>2102197980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643427</v>
      </c>
      <c r="D31" s="18"/>
      <c r="E31" s="19">
        <v>599418</v>
      </c>
      <c r="F31" s="20">
        <v>599418</v>
      </c>
      <c r="G31" s="20">
        <v>599418</v>
      </c>
      <c r="H31" s="20">
        <v>44009</v>
      </c>
      <c r="I31" s="20"/>
      <c r="J31" s="20">
        <v>643427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643427</v>
      </c>
      <c r="X31" s="20">
        <v>299706</v>
      </c>
      <c r="Y31" s="20">
        <v>343721</v>
      </c>
      <c r="Z31" s="21">
        <v>114.68605900449107</v>
      </c>
      <c r="AA31" s="22">
        <v>599418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</v>
      </c>
      <c r="D33" s="18"/>
      <c r="E33" s="19"/>
      <c r="F33" s="20"/>
      <c r="G33" s="20">
        <v>15244706</v>
      </c>
      <c r="H33" s="20">
        <v>-1622319</v>
      </c>
      <c r="I33" s="20">
        <v>-3429224</v>
      </c>
      <c r="J33" s="20">
        <v>10193163</v>
      </c>
      <c r="K33" s="20">
        <v>-3835874</v>
      </c>
      <c r="L33" s="20">
        <v>-28115848</v>
      </c>
      <c r="M33" s="20">
        <v>18920258</v>
      </c>
      <c r="N33" s="20">
        <v>-13031464</v>
      </c>
      <c r="O33" s="20"/>
      <c r="P33" s="20"/>
      <c r="Q33" s="20"/>
      <c r="R33" s="20"/>
      <c r="S33" s="20"/>
      <c r="T33" s="20"/>
      <c r="U33" s="20"/>
      <c r="V33" s="20"/>
      <c r="W33" s="20">
        <v>-2838301</v>
      </c>
      <c r="X33" s="20">
        <v>-6</v>
      </c>
      <c r="Y33" s="20">
        <v>-2838295</v>
      </c>
      <c r="Z33" s="21">
        <v>47304916.666666672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643428</v>
      </c>
      <c r="D37" s="29">
        <f t="shared" ref="D37:Y37" si="3">SUM(D29:D36)</f>
        <v>0</v>
      </c>
      <c r="E37" s="30">
        <f t="shared" si="3"/>
        <v>599418</v>
      </c>
      <c r="F37" s="31">
        <f t="shared" si="3"/>
        <v>599418</v>
      </c>
      <c r="G37" s="31">
        <f t="shared" si="3"/>
        <v>15844124</v>
      </c>
      <c r="H37" s="31">
        <f t="shared" si="3"/>
        <v>-1578310</v>
      </c>
      <c r="I37" s="31">
        <f t="shared" si="3"/>
        <v>-3429224</v>
      </c>
      <c r="J37" s="31">
        <f t="shared" si="3"/>
        <v>10836590</v>
      </c>
      <c r="K37" s="31">
        <f t="shared" si="3"/>
        <v>-3835874</v>
      </c>
      <c r="L37" s="31">
        <f t="shared" si="3"/>
        <v>-28115848</v>
      </c>
      <c r="M37" s="31">
        <f t="shared" si="3"/>
        <v>18920258</v>
      </c>
      <c r="N37" s="31">
        <f t="shared" si="3"/>
        <v>-13031464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-2194874</v>
      </c>
      <c r="X37" s="31">
        <f t="shared" si="3"/>
        <v>299700</v>
      </c>
      <c r="Y37" s="31">
        <f t="shared" si="3"/>
        <v>-2494574</v>
      </c>
      <c r="Z37" s="32">
        <f>+IF(X37&lt;&gt;0,+(Y37/X37)*100,0)</f>
        <v>-832.3570236903571</v>
      </c>
      <c r="AA37" s="33">
        <f>SUM(AA29:AA36)</f>
        <v>599418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643428</v>
      </c>
      <c r="D44" s="29">
        <f>+D37+D43</f>
        <v>0</v>
      </c>
      <c r="E44" s="30">
        <f t="shared" si="5"/>
        <v>599418</v>
      </c>
      <c r="F44" s="31">
        <f t="shared" si="5"/>
        <v>599418</v>
      </c>
      <c r="G44" s="31">
        <f t="shared" si="5"/>
        <v>15844124</v>
      </c>
      <c r="H44" s="31">
        <f t="shared" si="5"/>
        <v>-1578310</v>
      </c>
      <c r="I44" s="31">
        <f t="shared" si="5"/>
        <v>-3429224</v>
      </c>
      <c r="J44" s="31">
        <f t="shared" si="5"/>
        <v>10836590</v>
      </c>
      <c r="K44" s="31">
        <f t="shared" si="5"/>
        <v>-3835874</v>
      </c>
      <c r="L44" s="31">
        <f t="shared" si="5"/>
        <v>-28115848</v>
      </c>
      <c r="M44" s="31">
        <f t="shared" si="5"/>
        <v>18920258</v>
      </c>
      <c r="N44" s="31">
        <f t="shared" si="5"/>
        <v>-13031464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-2194874</v>
      </c>
      <c r="X44" s="31">
        <f t="shared" si="5"/>
        <v>299700</v>
      </c>
      <c r="Y44" s="31">
        <f t="shared" si="5"/>
        <v>-2494574</v>
      </c>
      <c r="Z44" s="32">
        <f>+IF(X44&lt;&gt;0,+(Y44/X44)*100,0)</f>
        <v>-832.3570236903571</v>
      </c>
      <c r="AA44" s="33">
        <f>+AA37+AA43</f>
        <v>599418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1655297409</v>
      </c>
      <c r="D45" s="42">
        <f t="shared" si="6"/>
        <v>0</v>
      </c>
      <c r="E45" s="43">
        <f t="shared" si="6"/>
        <v>2101598562</v>
      </c>
      <c r="F45" s="44">
        <f t="shared" si="6"/>
        <v>2101598562</v>
      </c>
      <c r="G45" s="44">
        <f t="shared" si="6"/>
        <v>1629740009</v>
      </c>
      <c r="H45" s="44">
        <f t="shared" si="6"/>
        <v>5078215</v>
      </c>
      <c r="I45" s="44">
        <f t="shared" si="6"/>
        <v>14642887</v>
      </c>
      <c r="J45" s="44">
        <f t="shared" si="6"/>
        <v>1649461111</v>
      </c>
      <c r="K45" s="44">
        <f t="shared" si="6"/>
        <v>26408571</v>
      </c>
      <c r="L45" s="44">
        <f t="shared" si="6"/>
        <v>41637547</v>
      </c>
      <c r="M45" s="44">
        <f t="shared" si="6"/>
        <v>20423971</v>
      </c>
      <c r="N45" s="44">
        <f t="shared" si="6"/>
        <v>88470089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1737931200</v>
      </c>
      <c r="X45" s="44">
        <f t="shared" si="6"/>
        <v>1025228314</v>
      </c>
      <c r="Y45" s="44">
        <f t="shared" si="6"/>
        <v>712702886</v>
      </c>
      <c r="Z45" s="45">
        <f>+IF(X45&lt;&gt;0,+(Y45/X45)*100,0)</f>
        <v>69.516504398843594</v>
      </c>
      <c r="AA45" s="46">
        <f>+AA26-AA44</f>
        <v>2101598562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898163772</v>
      </c>
      <c r="D47" s="18"/>
      <c r="E47" s="19">
        <v>555771585</v>
      </c>
      <c r="F47" s="20">
        <v>556863439</v>
      </c>
      <c r="G47" s="20">
        <v>911115428</v>
      </c>
      <c r="H47" s="20">
        <v>5558604</v>
      </c>
      <c r="I47" s="20">
        <v>18979109</v>
      </c>
      <c r="J47" s="20">
        <v>935653141</v>
      </c>
      <c r="K47" s="20">
        <v>38100761</v>
      </c>
      <c r="L47" s="20">
        <v>28588944</v>
      </c>
      <c r="M47" s="20">
        <v>75701015</v>
      </c>
      <c r="N47" s="20">
        <v>142390720</v>
      </c>
      <c r="O47" s="20"/>
      <c r="P47" s="20"/>
      <c r="Q47" s="20"/>
      <c r="R47" s="20"/>
      <c r="S47" s="20"/>
      <c r="T47" s="20"/>
      <c r="U47" s="20"/>
      <c r="V47" s="20"/>
      <c r="W47" s="20">
        <v>1078043861</v>
      </c>
      <c r="X47" s="20">
        <v>278431710</v>
      </c>
      <c r="Y47" s="20">
        <v>799612151</v>
      </c>
      <c r="Z47" s="47">
        <v>287.18429772241103</v>
      </c>
      <c r="AA47" s="22">
        <v>556863439</v>
      </c>
    </row>
    <row r="48" spans="1:27" x14ac:dyDescent="0.25">
      <c r="A48" s="23" t="s">
        <v>73</v>
      </c>
      <c r="B48" s="17" t="s">
        <v>32</v>
      </c>
      <c r="C48" s="18">
        <v>17264567</v>
      </c>
      <c r="D48" s="18"/>
      <c r="E48" s="19"/>
      <c r="F48" s="20"/>
      <c r="G48" s="20">
        <v>17264567</v>
      </c>
      <c r="H48" s="20"/>
      <c r="I48" s="20"/>
      <c r="J48" s="20">
        <v>17264567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17264567</v>
      </c>
      <c r="X48" s="20"/>
      <c r="Y48" s="20">
        <v>17264567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915428339</v>
      </c>
      <c r="D50" s="50">
        <f t="shared" ref="D50:Y50" si="7">SUM(D47:D49)</f>
        <v>0</v>
      </c>
      <c r="E50" s="51">
        <f t="shared" si="7"/>
        <v>555771585</v>
      </c>
      <c r="F50" s="52">
        <f t="shared" si="7"/>
        <v>556863439</v>
      </c>
      <c r="G50" s="52">
        <f t="shared" si="7"/>
        <v>928379995</v>
      </c>
      <c r="H50" s="52">
        <f t="shared" si="7"/>
        <v>5558604</v>
      </c>
      <c r="I50" s="52">
        <f t="shared" si="7"/>
        <v>18979109</v>
      </c>
      <c r="J50" s="52">
        <f t="shared" si="7"/>
        <v>952917708</v>
      </c>
      <c r="K50" s="52">
        <f t="shared" si="7"/>
        <v>38100761</v>
      </c>
      <c r="L50" s="52">
        <f t="shared" si="7"/>
        <v>28588944</v>
      </c>
      <c r="M50" s="52">
        <f t="shared" si="7"/>
        <v>75701015</v>
      </c>
      <c r="N50" s="52">
        <f t="shared" si="7"/>
        <v>142390720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1095308428</v>
      </c>
      <c r="X50" s="52">
        <f t="shared" si="7"/>
        <v>278431710</v>
      </c>
      <c r="Y50" s="52">
        <f t="shared" si="7"/>
        <v>816876718</v>
      </c>
      <c r="Z50" s="53">
        <f>+IF(X50&lt;&gt;0,+(Y50/X50)*100,0)</f>
        <v>293.38494455247212</v>
      </c>
      <c r="AA50" s="54">
        <f>SUM(AA47:AA49)</f>
        <v>556863439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15937499</v>
      </c>
      <c r="D6" s="18"/>
      <c r="E6" s="19">
        <v>64026690</v>
      </c>
      <c r="F6" s="20">
        <v>94138305</v>
      </c>
      <c r="G6" s="20">
        <v>-7919740</v>
      </c>
      <c r="H6" s="20">
        <v>1693362</v>
      </c>
      <c r="I6" s="20">
        <v>21389801</v>
      </c>
      <c r="J6" s="20">
        <v>15163423</v>
      </c>
      <c r="K6" s="20">
        <v>-619903</v>
      </c>
      <c r="L6" s="20">
        <v>1608492</v>
      </c>
      <c r="M6" s="20">
        <v>-6406106</v>
      </c>
      <c r="N6" s="20">
        <v>-5417517</v>
      </c>
      <c r="O6" s="20"/>
      <c r="P6" s="20"/>
      <c r="Q6" s="20"/>
      <c r="R6" s="20"/>
      <c r="S6" s="20"/>
      <c r="T6" s="20"/>
      <c r="U6" s="20"/>
      <c r="V6" s="20"/>
      <c r="W6" s="20">
        <v>9745906</v>
      </c>
      <c r="X6" s="20">
        <v>33310386</v>
      </c>
      <c r="Y6" s="20">
        <v>-23564480</v>
      </c>
      <c r="Z6" s="21">
        <v>-70.742140304228244</v>
      </c>
      <c r="AA6" s="22">
        <v>94138305</v>
      </c>
    </row>
    <row r="7" spans="1:27" x14ac:dyDescent="0.25">
      <c r="A7" s="23" t="s">
        <v>35</v>
      </c>
      <c r="B7" s="17" t="s">
        <v>32</v>
      </c>
      <c r="C7" s="18">
        <v>-61939837</v>
      </c>
      <c r="D7" s="18"/>
      <c r="E7" s="19">
        <v>-2808594</v>
      </c>
      <c r="F7" s="20">
        <v>-18639457</v>
      </c>
      <c r="G7" s="20">
        <v>4121010</v>
      </c>
      <c r="H7" s="20">
        <v>-1549677</v>
      </c>
      <c r="I7" s="20">
        <v>-67524513</v>
      </c>
      <c r="J7" s="20">
        <v>-64953180</v>
      </c>
      <c r="K7" s="20">
        <v>-4108004</v>
      </c>
      <c r="L7" s="20">
        <v>-822477</v>
      </c>
      <c r="M7" s="20">
        <v>-851348</v>
      </c>
      <c r="N7" s="20">
        <v>-5781829</v>
      </c>
      <c r="O7" s="20"/>
      <c r="P7" s="20"/>
      <c r="Q7" s="20"/>
      <c r="R7" s="20"/>
      <c r="S7" s="20"/>
      <c r="T7" s="20"/>
      <c r="U7" s="20"/>
      <c r="V7" s="20"/>
      <c r="W7" s="20">
        <v>-70735009</v>
      </c>
      <c r="X7" s="20">
        <v>2823219</v>
      </c>
      <c r="Y7" s="20">
        <v>-73558228</v>
      </c>
      <c r="Z7" s="21">
        <v>-2605.4736809294636</v>
      </c>
      <c r="AA7" s="22">
        <v>-18639457</v>
      </c>
    </row>
    <row r="8" spans="1:27" x14ac:dyDescent="0.25">
      <c r="A8" s="23" t="s">
        <v>36</v>
      </c>
      <c r="B8" s="17" t="s">
        <v>32</v>
      </c>
      <c r="C8" s="18">
        <v>14517574</v>
      </c>
      <c r="D8" s="18"/>
      <c r="E8" s="19">
        <v>943270</v>
      </c>
      <c r="F8" s="20">
        <v>18773260</v>
      </c>
      <c r="G8" s="20">
        <v>242750</v>
      </c>
      <c r="H8" s="20">
        <v>-15684</v>
      </c>
      <c r="I8" s="20">
        <v>14490077</v>
      </c>
      <c r="J8" s="20">
        <v>14717143</v>
      </c>
      <c r="K8" s="20">
        <v>-30562</v>
      </c>
      <c r="L8" s="20">
        <v>16858</v>
      </c>
      <c r="M8" s="20">
        <v>12417</v>
      </c>
      <c r="N8" s="20">
        <v>-1287</v>
      </c>
      <c r="O8" s="20"/>
      <c r="P8" s="20"/>
      <c r="Q8" s="20"/>
      <c r="R8" s="20"/>
      <c r="S8" s="20"/>
      <c r="T8" s="20"/>
      <c r="U8" s="20"/>
      <c r="V8" s="20"/>
      <c r="W8" s="20">
        <v>14715856</v>
      </c>
      <c r="X8" s="20">
        <v>13169</v>
      </c>
      <c r="Y8" s="20">
        <v>14702687</v>
      </c>
      <c r="Z8" s="21">
        <v>111646.1918141089</v>
      </c>
      <c r="AA8" s="22">
        <v>18773260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-8266772</v>
      </c>
      <c r="D10" s="18"/>
      <c r="E10" s="19">
        <v>-14530250</v>
      </c>
      <c r="F10" s="20">
        <v>-14580250</v>
      </c>
      <c r="G10" s="20">
        <v>-78509</v>
      </c>
      <c r="H10" s="20">
        <v>-61212</v>
      </c>
      <c r="I10" s="20">
        <v>-8542430</v>
      </c>
      <c r="J10" s="20">
        <v>-8682151</v>
      </c>
      <c r="K10" s="20">
        <v>-353651</v>
      </c>
      <c r="L10" s="20">
        <v>-126333</v>
      </c>
      <c r="M10" s="20">
        <v>-41965</v>
      </c>
      <c r="N10" s="20">
        <v>-521949</v>
      </c>
      <c r="O10" s="20"/>
      <c r="P10" s="20"/>
      <c r="Q10" s="20"/>
      <c r="R10" s="20"/>
      <c r="S10" s="20"/>
      <c r="T10" s="20"/>
      <c r="U10" s="20"/>
      <c r="V10" s="20"/>
      <c r="W10" s="20">
        <v>-9204100</v>
      </c>
      <c r="X10" s="20">
        <v>-7415356</v>
      </c>
      <c r="Y10" s="20">
        <v>-1788744</v>
      </c>
      <c r="Z10" s="21">
        <v>24.122159475553161</v>
      </c>
      <c r="AA10" s="22">
        <v>-14580250</v>
      </c>
    </row>
    <row r="11" spans="1:27" x14ac:dyDescent="0.25">
      <c r="A11" s="23" t="s">
        <v>39</v>
      </c>
      <c r="B11" s="17" t="s">
        <v>32</v>
      </c>
      <c r="C11" s="18">
        <v>52794824</v>
      </c>
      <c r="D11" s="18"/>
      <c r="E11" s="19">
        <v>13080000</v>
      </c>
      <c r="F11" s="20">
        <v>9129430</v>
      </c>
      <c r="G11" s="24">
        <v>116031</v>
      </c>
      <c r="H11" s="24">
        <v>990009</v>
      </c>
      <c r="I11" s="24">
        <v>52892665</v>
      </c>
      <c r="J11" s="20">
        <v>53998705</v>
      </c>
      <c r="K11" s="24">
        <v>1689965</v>
      </c>
      <c r="L11" s="24">
        <v>1173448</v>
      </c>
      <c r="M11" s="20">
        <v>2214609</v>
      </c>
      <c r="N11" s="24">
        <v>5078022</v>
      </c>
      <c r="O11" s="24"/>
      <c r="P11" s="24"/>
      <c r="Q11" s="20"/>
      <c r="R11" s="24"/>
      <c r="S11" s="24"/>
      <c r="T11" s="20"/>
      <c r="U11" s="24"/>
      <c r="V11" s="24"/>
      <c r="W11" s="24">
        <v>59076727</v>
      </c>
      <c r="X11" s="20">
        <v>4991041</v>
      </c>
      <c r="Y11" s="24">
        <v>54085686</v>
      </c>
      <c r="Z11" s="25">
        <v>1083.6554137703938</v>
      </c>
      <c r="AA11" s="26">
        <v>9129430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13043288</v>
      </c>
      <c r="D13" s="29">
        <f>SUM(D6:D12)</f>
        <v>0</v>
      </c>
      <c r="E13" s="30">
        <f t="shared" si="0"/>
        <v>60711116</v>
      </c>
      <c r="F13" s="31">
        <f t="shared" si="0"/>
        <v>88821288</v>
      </c>
      <c r="G13" s="31">
        <f t="shared" si="0"/>
        <v>-3518458</v>
      </c>
      <c r="H13" s="31">
        <f t="shared" si="0"/>
        <v>1056798</v>
      </c>
      <c r="I13" s="31">
        <f t="shared" si="0"/>
        <v>12705600</v>
      </c>
      <c r="J13" s="31">
        <f t="shared" si="0"/>
        <v>10243940</v>
      </c>
      <c r="K13" s="31">
        <f t="shared" si="0"/>
        <v>-3422155</v>
      </c>
      <c r="L13" s="31">
        <f t="shared" si="0"/>
        <v>1849988</v>
      </c>
      <c r="M13" s="31">
        <f t="shared" si="0"/>
        <v>-5072393</v>
      </c>
      <c r="N13" s="31">
        <f t="shared" si="0"/>
        <v>-6644560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3599380</v>
      </c>
      <c r="X13" s="31">
        <f t="shared" si="0"/>
        <v>33722459</v>
      </c>
      <c r="Y13" s="31">
        <f t="shared" si="0"/>
        <v>-30123079</v>
      </c>
      <c r="Z13" s="32">
        <f>+IF(X13&lt;&gt;0,+(Y13/X13)*100,0)</f>
        <v>-89.32646044584115</v>
      </c>
      <c r="AA13" s="33">
        <f>SUM(AA6:AA12)</f>
        <v>88821288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224349663</v>
      </c>
      <c r="D17" s="18"/>
      <c r="E17" s="19">
        <v>43133216</v>
      </c>
      <c r="F17" s="20">
        <v>18520869</v>
      </c>
      <c r="G17" s="24">
        <v>-564935</v>
      </c>
      <c r="H17" s="24">
        <v>3811802</v>
      </c>
      <c r="I17" s="24">
        <v>221605310</v>
      </c>
      <c r="J17" s="20">
        <v>224852177</v>
      </c>
      <c r="K17" s="24">
        <v>6861817</v>
      </c>
      <c r="L17" s="24">
        <v>3962054</v>
      </c>
      <c r="M17" s="20">
        <v>9374930</v>
      </c>
      <c r="N17" s="24">
        <v>20198801</v>
      </c>
      <c r="O17" s="24"/>
      <c r="P17" s="24"/>
      <c r="Q17" s="20"/>
      <c r="R17" s="24"/>
      <c r="S17" s="24"/>
      <c r="T17" s="20"/>
      <c r="U17" s="24"/>
      <c r="V17" s="24"/>
      <c r="W17" s="24">
        <v>245050978</v>
      </c>
      <c r="X17" s="20">
        <v>8660150</v>
      </c>
      <c r="Y17" s="24">
        <v>236390828</v>
      </c>
      <c r="Z17" s="25">
        <v>2729.6389554453444</v>
      </c>
      <c r="AA17" s="26">
        <v>18520869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843962</v>
      </c>
      <c r="D22" s="18"/>
      <c r="E22" s="19"/>
      <c r="F22" s="20"/>
      <c r="G22" s="20"/>
      <c r="H22" s="20"/>
      <c r="I22" s="20">
        <v>843962</v>
      </c>
      <c r="J22" s="20">
        <v>843962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843962</v>
      </c>
      <c r="X22" s="20"/>
      <c r="Y22" s="20">
        <v>843962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225193625</v>
      </c>
      <c r="D25" s="29">
        <f t="shared" ref="D25:Y25" si="1">SUM(D15:D24)</f>
        <v>0</v>
      </c>
      <c r="E25" s="35">
        <f t="shared" si="1"/>
        <v>43133216</v>
      </c>
      <c r="F25" s="36">
        <f t="shared" si="1"/>
        <v>18520869</v>
      </c>
      <c r="G25" s="36">
        <f t="shared" si="1"/>
        <v>-564935</v>
      </c>
      <c r="H25" s="36">
        <f t="shared" si="1"/>
        <v>3811802</v>
      </c>
      <c r="I25" s="36">
        <f t="shared" si="1"/>
        <v>222449272</v>
      </c>
      <c r="J25" s="36">
        <f t="shared" si="1"/>
        <v>225696139</v>
      </c>
      <c r="K25" s="36">
        <f t="shared" si="1"/>
        <v>6861817</v>
      </c>
      <c r="L25" s="36">
        <f t="shared" si="1"/>
        <v>3962054</v>
      </c>
      <c r="M25" s="36">
        <f t="shared" si="1"/>
        <v>9374930</v>
      </c>
      <c r="N25" s="36">
        <f t="shared" si="1"/>
        <v>20198801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245894940</v>
      </c>
      <c r="X25" s="36">
        <f t="shared" si="1"/>
        <v>8660150</v>
      </c>
      <c r="Y25" s="36">
        <f t="shared" si="1"/>
        <v>237234790</v>
      </c>
      <c r="Z25" s="37">
        <f>+IF(X25&lt;&gt;0,+(Y25/X25)*100,0)</f>
        <v>2739.3843062764504</v>
      </c>
      <c r="AA25" s="38">
        <f>SUM(AA15:AA24)</f>
        <v>18520869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238236913</v>
      </c>
      <c r="D26" s="29">
        <f>+D13+D25</f>
        <v>0</v>
      </c>
      <c r="E26" s="30">
        <f t="shared" si="2"/>
        <v>103844332</v>
      </c>
      <c r="F26" s="31">
        <f t="shared" si="2"/>
        <v>107342157</v>
      </c>
      <c r="G26" s="31">
        <f t="shared" si="2"/>
        <v>-4083393</v>
      </c>
      <c r="H26" s="31">
        <f t="shared" si="2"/>
        <v>4868600</v>
      </c>
      <c r="I26" s="31">
        <f t="shared" si="2"/>
        <v>235154872</v>
      </c>
      <c r="J26" s="31">
        <f t="shared" si="2"/>
        <v>235940079</v>
      </c>
      <c r="K26" s="31">
        <f t="shared" si="2"/>
        <v>3439662</v>
      </c>
      <c r="L26" s="31">
        <f t="shared" si="2"/>
        <v>5812042</v>
      </c>
      <c r="M26" s="31">
        <f t="shared" si="2"/>
        <v>4302537</v>
      </c>
      <c r="N26" s="31">
        <f t="shared" si="2"/>
        <v>13554241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249494320</v>
      </c>
      <c r="X26" s="31">
        <f t="shared" si="2"/>
        <v>42382609</v>
      </c>
      <c r="Y26" s="31">
        <f t="shared" si="2"/>
        <v>207111711</v>
      </c>
      <c r="Z26" s="32">
        <f>+IF(X26&lt;&gt;0,+(Y26/X26)*100,0)</f>
        <v>488.67145248184227</v>
      </c>
      <c r="AA26" s="33">
        <f>+AA13+AA25</f>
        <v>107342157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55743666</v>
      </c>
      <c r="D30" s="18"/>
      <c r="E30" s="19"/>
      <c r="F30" s="20"/>
      <c r="G30" s="20"/>
      <c r="H30" s="20"/>
      <c r="I30" s="20">
        <v>55743666</v>
      </c>
      <c r="J30" s="20">
        <v>55743666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55743666</v>
      </c>
      <c r="X30" s="20"/>
      <c r="Y30" s="20">
        <v>55743666</v>
      </c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214859417</v>
      </c>
      <c r="D32" s="18"/>
      <c r="E32" s="19">
        <v>129368165</v>
      </c>
      <c r="F32" s="20">
        <v>133502072</v>
      </c>
      <c r="G32" s="20">
        <v>-19612739</v>
      </c>
      <c r="H32" s="20">
        <v>-2976690</v>
      </c>
      <c r="I32" s="20">
        <v>209453578</v>
      </c>
      <c r="J32" s="20">
        <v>186864149</v>
      </c>
      <c r="K32" s="20">
        <v>-2527344</v>
      </c>
      <c r="L32" s="20">
        <v>-759694</v>
      </c>
      <c r="M32" s="20">
        <v>11573704</v>
      </c>
      <c r="N32" s="20">
        <v>8286666</v>
      </c>
      <c r="O32" s="20"/>
      <c r="P32" s="20"/>
      <c r="Q32" s="20"/>
      <c r="R32" s="20"/>
      <c r="S32" s="20"/>
      <c r="T32" s="20"/>
      <c r="U32" s="20"/>
      <c r="V32" s="20"/>
      <c r="W32" s="20">
        <v>195150815</v>
      </c>
      <c r="X32" s="20">
        <v>54547760</v>
      </c>
      <c r="Y32" s="20">
        <v>140603055</v>
      </c>
      <c r="Z32" s="21">
        <v>257.7613727859769</v>
      </c>
      <c r="AA32" s="22">
        <v>133502072</v>
      </c>
    </row>
    <row r="33" spans="1:27" x14ac:dyDescent="0.25">
      <c r="A33" s="23" t="s">
        <v>60</v>
      </c>
      <c r="B33" s="17" t="s">
        <v>32</v>
      </c>
      <c r="C33" s="18">
        <v>-16018878</v>
      </c>
      <c r="D33" s="18"/>
      <c r="E33" s="19"/>
      <c r="F33" s="20"/>
      <c r="G33" s="20"/>
      <c r="H33" s="20"/>
      <c r="I33" s="20">
        <v>-16018878</v>
      </c>
      <c r="J33" s="20">
        <v>-16018878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-16018878</v>
      </c>
      <c r="X33" s="20"/>
      <c r="Y33" s="20">
        <v>-16018878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-26708456</v>
      </c>
      <c r="D35" s="18"/>
      <c r="E35" s="19">
        <v>19351674</v>
      </c>
      <c r="F35" s="20">
        <v>19351674</v>
      </c>
      <c r="G35" s="20"/>
      <c r="H35" s="20"/>
      <c r="I35" s="20">
        <v>-26708456</v>
      </c>
      <c r="J35" s="20">
        <v>-26708456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-26708456</v>
      </c>
      <c r="X35" s="20">
        <v>9003982</v>
      </c>
      <c r="Y35" s="20">
        <v>-35712438</v>
      </c>
      <c r="Z35" s="21">
        <v>-396.62938020089331</v>
      </c>
      <c r="AA35" s="22">
        <v>19351674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227875749</v>
      </c>
      <c r="D37" s="29">
        <f t="shared" ref="D37:Y37" si="3">SUM(D29:D36)</f>
        <v>0</v>
      </c>
      <c r="E37" s="30">
        <f t="shared" si="3"/>
        <v>148719839</v>
      </c>
      <c r="F37" s="31">
        <f t="shared" si="3"/>
        <v>152853746</v>
      </c>
      <c r="G37" s="31">
        <f t="shared" si="3"/>
        <v>-19612739</v>
      </c>
      <c r="H37" s="31">
        <f t="shared" si="3"/>
        <v>-2976690</v>
      </c>
      <c r="I37" s="31">
        <f t="shared" si="3"/>
        <v>222469910</v>
      </c>
      <c r="J37" s="31">
        <f t="shared" si="3"/>
        <v>199880481</v>
      </c>
      <c r="K37" s="31">
        <f t="shared" si="3"/>
        <v>-2527344</v>
      </c>
      <c r="L37" s="31">
        <f t="shared" si="3"/>
        <v>-759694</v>
      </c>
      <c r="M37" s="31">
        <f t="shared" si="3"/>
        <v>11573704</v>
      </c>
      <c r="N37" s="31">
        <f t="shared" si="3"/>
        <v>8286666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208167147</v>
      </c>
      <c r="X37" s="31">
        <f t="shared" si="3"/>
        <v>63551742</v>
      </c>
      <c r="Y37" s="31">
        <f t="shared" si="3"/>
        <v>144615405</v>
      </c>
      <c r="Z37" s="32">
        <f>+IF(X37&lt;&gt;0,+(Y37/X37)*100,0)</f>
        <v>227.55537527201062</v>
      </c>
      <c r="AA37" s="33">
        <f>SUM(AA29:AA36)</f>
        <v>152853746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110408149</v>
      </c>
      <c r="D39" s="18"/>
      <c r="E39" s="19"/>
      <c r="F39" s="20"/>
      <c r="G39" s="20"/>
      <c r="H39" s="20"/>
      <c r="I39" s="20">
        <v>110408149</v>
      </c>
      <c r="J39" s="20">
        <v>110408149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110408149</v>
      </c>
      <c r="X39" s="20"/>
      <c r="Y39" s="20">
        <v>110408149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110408149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110408149</v>
      </c>
      <c r="J43" s="36">
        <f t="shared" si="4"/>
        <v>110408149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110408149</v>
      </c>
      <c r="X43" s="36">
        <f t="shared" si="4"/>
        <v>0</v>
      </c>
      <c r="Y43" s="36">
        <f t="shared" si="4"/>
        <v>110408149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338283898</v>
      </c>
      <c r="D44" s="29">
        <f>+D37+D43</f>
        <v>0</v>
      </c>
      <c r="E44" s="30">
        <f t="shared" si="5"/>
        <v>148719839</v>
      </c>
      <c r="F44" s="31">
        <f t="shared" si="5"/>
        <v>152853746</v>
      </c>
      <c r="G44" s="31">
        <f t="shared" si="5"/>
        <v>-19612739</v>
      </c>
      <c r="H44" s="31">
        <f t="shared" si="5"/>
        <v>-2976690</v>
      </c>
      <c r="I44" s="31">
        <f t="shared" si="5"/>
        <v>332878059</v>
      </c>
      <c r="J44" s="31">
        <f t="shared" si="5"/>
        <v>310288630</v>
      </c>
      <c r="K44" s="31">
        <f t="shared" si="5"/>
        <v>-2527344</v>
      </c>
      <c r="L44" s="31">
        <f t="shared" si="5"/>
        <v>-759694</v>
      </c>
      <c r="M44" s="31">
        <f t="shared" si="5"/>
        <v>11573704</v>
      </c>
      <c r="N44" s="31">
        <f t="shared" si="5"/>
        <v>8286666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318575296</v>
      </c>
      <c r="X44" s="31">
        <f t="shared" si="5"/>
        <v>63551742</v>
      </c>
      <c r="Y44" s="31">
        <f t="shared" si="5"/>
        <v>255023554</v>
      </c>
      <c r="Z44" s="32">
        <f>+IF(X44&lt;&gt;0,+(Y44/X44)*100,0)</f>
        <v>401.28491521129348</v>
      </c>
      <c r="AA44" s="33">
        <f>+AA37+AA43</f>
        <v>152853746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-100046985</v>
      </c>
      <c r="D45" s="42">
        <f t="shared" si="6"/>
        <v>0</v>
      </c>
      <c r="E45" s="43">
        <f t="shared" si="6"/>
        <v>-44875507</v>
      </c>
      <c r="F45" s="44">
        <f t="shared" si="6"/>
        <v>-45511589</v>
      </c>
      <c r="G45" s="44">
        <f t="shared" si="6"/>
        <v>15529346</v>
      </c>
      <c r="H45" s="44">
        <f t="shared" si="6"/>
        <v>7845290</v>
      </c>
      <c r="I45" s="44">
        <f t="shared" si="6"/>
        <v>-97723187</v>
      </c>
      <c r="J45" s="44">
        <f t="shared" si="6"/>
        <v>-74348551</v>
      </c>
      <c r="K45" s="44">
        <f t="shared" si="6"/>
        <v>5967006</v>
      </c>
      <c r="L45" s="44">
        <f t="shared" si="6"/>
        <v>6571736</v>
      </c>
      <c r="M45" s="44">
        <f t="shared" si="6"/>
        <v>-7271167</v>
      </c>
      <c r="N45" s="44">
        <f t="shared" si="6"/>
        <v>5267575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-69080976</v>
      </c>
      <c r="X45" s="44">
        <f t="shared" si="6"/>
        <v>-21169133</v>
      </c>
      <c r="Y45" s="44">
        <f t="shared" si="6"/>
        <v>-47911843</v>
      </c>
      <c r="Z45" s="45">
        <f>+IF(X45&lt;&gt;0,+(Y45/X45)*100,0)</f>
        <v>226.32879201996604</v>
      </c>
      <c r="AA45" s="46">
        <f>+AA26-AA44</f>
        <v>-45511589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-85893300</v>
      </c>
      <c r="D47" s="18"/>
      <c r="E47" s="19"/>
      <c r="F47" s="20"/>
      <c r="G47" s="20">
        <v>-828251</v>
      </c>
      <c r="H47" s="20">
        <v>-65</v>
      </c>
      <c r="I47" s="20">
        <v>-85803751</v>
      </c>
      <c r="J47" s="20">
        <v>-86632067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-86632067</v>
      </c>
      <c r="X47" s="20"/>
      <c r="Y47" s="20">
        <v>-86632067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-85893300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-828251</v>
      </c>
      <c r="H50" s="52">
        <f t="shared" si="7"/>
        <v>-65</v>
      </c>
      <c r="I50" s="52">
        <f t="shared" si="7"/>
        <v>-85803751</v>
      </c>
      <c r="J50" s="52">
        <f t="shared" si="7"/>
        <v>-86632067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-86632067</v>
      </c>
      <c r="X50" s="52">
        <f t="shared" si="7"/>
        <v>0</v>
      </c>
      <c r="Y50" s="52">
        <f t="shared" si="7"/>
        <v>-86632067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-94670312</v>
      </c>
      <c r="D6" s="18"/>
      <c r="E6" s="19">
        <v>41627825</v>
      </c>
      <c r="F6" s="20">
        <v>41627825</v>
      </c>
      <c r="G6" s="20">
        <v>-96657163</v>
      </c>
      <c r="H6" s="20">
        <v>-7100843</v>
      </c>
      <c r="I6" s="20">
        <v>-6650538</v>
      </c>
      <c r="J6" s="20">
        <v>-110408544</v>
      </c>
      <c r="K6" s="20">
        <v>-3610893</v>
      </c>
      <c r="L6" s="20">
        <v>-3520112</v>
      </c>
      <c r="M6" s="20">
        <v>45444354</v>
      </c>
      <c r="N6" s="20">
        <v>38313349</v>
      </c>
      <c r="O6" s="20"/>
      <c r="P6" s="20"/>
      <c r="Q6" s="20"/>
      <c r="R6" s="20"/>
      <c r="S6" s="20"/>
      <c r="T6" s="20"/>
      <c r="U6" s="20"/>
      <c r="V6" s="20"/>
      <c r="W6" s="20">
        <v>-72095195</v>
      </c>
      <c r="X6" s="20">
        <v>19419074</v>
      </c>
      <c r="Y6" s="20">
        <v>-91514269</v>
      </c>
      <c r="Z6" s="21">
        <v>-471.25969549320422</v>
      </c>
      <c r="AA6" s="22">
        <v>41627825</v>
      </c>
    </row>
    <row r="7" spans="1:27" x14ac:dyDescent="0.25">
      <c r="A7" s="23" t="s">
        <v>35</v>
      </c>
      <c r="B7" s="17" t="s">
        <v>32</v>
      </c>
      <c r="C7" s="18">
        <v>218584746</v>
      </c>
      <c r="D7" s="18"/>
      <c r="E7" s="19">
        <v>116351500</v>
      </c>
      <c r="F7" s="20">
        <v>116351500</v>
      </c>
      <c r="G7" s="20">
        <v>234574188</v>
      </c>
      <c r="H7" s="20">
        <v>5063520</v>
      </c>
      <c r="I7" s="20">
        <v>9015523</v>
      </c>
      <c r="J7" s="20">
        <v>248653231</v>
      </c>
      <c r="K7" s="20">
        <v>8198349</v>
      </c>
      <c r="L7" s="20">
        <v>10618577</v>
      </c>
      <c r="M7" s="20">
        <v>9967543</v>
      </c>
      <c r="N7" s="20">
        <v>28784469</v>
      </c>
      <c r="O7" s="20"/>
      <c r="P7" s="20"/>
      <c r="Q7" s="20"/>
      <c r="R7" s="20"/>
      <c r="S7" s="20"/>
      <c r="T7" s="20"/>
      <c r="U7" s="20"/>
      <c r="V7" s="20"/>
      <c r="W7" s="20">
        <v>277437700</v>
      </c>
      <c r="X7" s="20">
        <v>55163500</v>
      </c>
      <c r="Y7" s="20">
        <v>222274200</v>
      </c>
      <c r="Z7" s="21">
        <v>402.93708702312216</v>
      </c>
      <c r="AA7" s="22">
        <v>116351500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-3564952</v>
      </c>
      <c r="D10" s="18"/>
      <c r="E10" s="19">
        <v>-5691500</v>
      </c>
      <c r="F10" s="20">
        <v>-5271500</v>
      </c>
      <c r="G10" s="20">
        <v>-3598249</v>
      </c>
      <c r="H10" s="20">
        <v>-43634</v>
      </c>
      <c r="I10" s="20">
        <v>-29453</v>
      </c>
      <c r="J10" s="20">
        <v>-3671336</v>
      </c>
      <c r="K10" s="20">
        <v>-31238</v>
      </c>
      <c r="L10" s="20">
        <v>-33716</v>
      </c>
      <c r="M10" s="20">
        <v>-36668</v>
      </c>
      <c r="N10" s="20">
        <v>-101622</v>
      </c>
      <c r="O10" s="20"/>
      <c r="P10" s="20"/>
      <c r="Q10" s="20"/>
      <c r="R10" s="20"/>
      <c r="S10" s="20"/>
      <c r="T10" s="20"/>
      <c r="U10" s="20"/>
      <c r="V10" s="20"/>
      <c r="W10" s="20">
        <v>-3772958</v>
      </c>
      <c r="X10" s="20">
        <v>-2604736</v>
      </c>
      <c r="Y10" s="20">
        <v>-1168222</v>
      </c>
      <c r="Z10" s="21">
        <v>44.849919531192413</v>
      </c>
      <c r="AA10" s="22">
        <v>-5271500</v>
      </c>
    </row>
    <row r="11" spans="1:27" x14ac:dyDescent="0.25">
      <c r="A11" s="23" t="s">
        <v>39</v>
      </c>
      <c r="B11" s="17" t="s">
        <v>32</v>
      </c>
      <c r="C11" s="18">
        <v>45540068</v>
      </c>
      <c r="D11" s="18"/>
      <c r="E11" s="19"/>
      <c r="F11" s="20"/>
      <c r="G11" s="24">
        <v>44815778</v>
      </c>
      <c r="H11" s="24">
        <v>1613206</v>
      </c>
      <c r="I11" s="24">
        <v>829324</v>
      </c>
      <c r="J11" s="20">
        <v>47258308</v>
      </c>
      <c r="K11" s="24">
        <v>474513</v>
      </c>
      <c r="L11" s="24">
        <v>443125</v>
      </c>
      <c r="M11" s="20">
        <v>467648</v>
      </c>
      <c r="N11" s="24">
        <v>1385286</v>
      </c>
      <c r="O11" s="24"/>
      <c r="P11" s="24"/>
      <c r="Q11" s="20"/>
      <c r="R11" s="24"/>
      <c r="S11" s="24"/>
      <c r="T11" s="20"/>
      <c r="U11" s="24"/>
      <c r="V11" s="24"/>
      <c r="W11" s="24">
        <v>48643594</v>
      </c>
      <c r="X11" s="20"/>
      <c r="Y11" s="24">
        <v>48643594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165889550</v>
      </c>
      <c r="D13" s="29">
        <f>SUM(D6:D12)</f>
        <v>0</v>
      </c>
      <c r="E13" s="30">
        <f t="shared" si="0"/>
        <v>152287825</v>
      </c>
      <c r="F13" s="31">
        <f t="shared" si="0"/>
        <v>152707825</v>
      </c>
      <c r="G13" s="31">
        <f t="shared" si="0"/>
        <v>179134554</v>
      </c>
      <c r="H13" s="31">
        <f t="shared" si="0"/>
        <v>-467751</v>
      </c>
      <c r="I13" s="31">
        <f t="shared" si="0"/>
        <v>3164856</v>
      </c>
      <c r="J13" s="31">
        <f t="shared" si="0"/>
        <v>181831659</v>
      </c>
      <c r="K13" s="31">
        <f t="shared" si="0"/>
        <v>5030731</v>
      </c>
      <c r="L13" s="31">
        <f t="shared" si="0"/>
        <v>7507874</v>
      </c>
      <c r="M13" s="31">
        <f t="shared" si="0"/>
        <v>55842877</v>
      </c>
      <c r="N13" s="31">
        <f t="shared" si="0"/>
        <v>68381482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250213141</v>
      </c>
      <c r="X13" s="31">
        <f t="shared" si="0"/>
        <v>71977838</v>
      </c>
      <c r="Y13" s="31">
        <f t="shared" si="0"/>
        <v>178235303</v>
      </c>
      <c r="Z13" s="32">
        <f>+IF(X13&lt;&gt;0,+(Y13/X13)*100,0)</f>
        <v>247.62525237282063</v>
      </c>
      <c r="AA13" s="33">
        <f>SUM(AA6:AA12)</f>
        <v>152707825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170862354</v>
      </c>
      <c r="D17" s="18"/>
      <c r="E17" s="19">
        <v>11801675</v>
      </c>
      <c r="F17" s="20">
        <v>13301675</v>
      </c>
      <c r="G17" s="24">
        <v>168925676</v>
      </c>
      <c r="H17" s="24">
        <v>7689409</v>
      </c>
      <c r="I17" s="24">
        <v>5506234</v>
      </c>
      <c r="J17" s="20">
        <v>182121319</v>
      </c>
      <c r="K17" s="24">
        <v>1082750</v>
      </c>
      <c r="L17" s="24">
        <v>2440155</v>
      </c>
      <c r="M17" s="20"/>
      <c r="N17" s="24">
        <v>3522905</v>
      </c>
      <c r="O17" s="24"/>
      <c r="P17" s="24"/>
      <c r="Q17" s="20"/>
      <c r="R17" s="24"/>
      <c r="S17" s="24"/>
      <c r="T17" s="20"/>
      <c r="U17" s="24"/>
      <c r="V17" s="24"/>
      <c r="W17" s="24">
        <v>185644224</v>
      </c>
      <c r="X17" s="20">
        <v>7943726</v>
      </c>
      <c r="Y17" s="24">
        <v>177700498</v>
      </c>
      <c r="Z17" s="25">
        <v>2236.9917844598367</v>
      </c>
      <c r="AA17" s="26">
        <v>13301675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170862354</v>
      </c>
      <c r="D25" s="29">
        <f t="shared" ref="D25:Y25" si="1">SUM(D15:D24)</f>
        <v>0</v>
      </c>
      <c r="E25" s="35">
        <f t="shared" si="1"/>
        <v>11801675</v>
      </c>
      <c r="F25" s="36">
        <f t="shared" si="1"/>
        <v>13301675</v>
      </c>
      <c r="G25" s="36">
        <f t="shared" si="1"/>
        <v>168925676</v>
      </c>
      <c r="H25" s="36">
        <f t="shared" si="1"/>
        <v>7689409</v>
      </c>
      <c r="I25" s="36">
        <f t="shared" si="1"/>
        <v>5506234</v>
      </c>
      <c r="J25" s="36">
        <f t="shared" si="1"/>
        <v>182121319</v>
      </c>
      <c r="K25" s="36">
        <f t="shared" si="1"/>
        <v>1082750</v>
      </c>
      <c r="L25" s="36">
        <f t="shared" si="1"/>
        <v>2440155</v>
      </c>
      <c r="M25" s="36">
        <f t="shared" si="1"/>
        <v>0</v>
      </c>
      <c r="N25" s="36">
        <f t="shared" si="1"/>
        <v>3522905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185644224</v>
      </c>
      <c r="X25" s="36">
        <f t="shared" si="1"/>
        <v>7943726</v>
      </c>
      <c r="Y25" s="36">
        <f t="shared" si="1"/>
        <v>177700498</v>
      </c>
      <c r="Z25" s="37">
        <f>+IF(X25&lt;&gt;0,+(Y25/X25)*100,0)</f>
        <v>2236.9917844598367</v>
      </c>
      <c r="AA25" s="38">
        <f>SUM(AA15:AA24)</f>
        <v>13301675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336751904</v>
      </c>
      <c r="D26" s="29">
        <f>+D13+D25</f>
        <v>0</v>
      </c>
      <c r="E26" s="30">
        <f t="shared" si="2"/>
        <v>164089500</v>
      </c>
      <c r="F26" s="31">
        <f t="shared" si="2"/>
        <v>166009500</v>
      </c>
      <c r="G26" s="31">
        <f t="shared" si="2"/>
        <v>348060230</v>
      </c>
      <c r="H26" s="31">
        <f t="shared" si="2"/>
        <v>7221658</v>
      </c>
      <c r="I26" s="31">
        <f t="shared" si="2"/>
        <v>8671090</v>
      </c>
      <c r="J26" s="31">
        <f t="shared" si="2"/>
        <v>363952978</v>
      </c>
      <c r="K26" s="31">
        <f t="shared" si="2"/>
        <v>6113481</v>
      </c>
      <c r="L26" s="31">
        <f t="shared" si="2"/>
        <v>9948029</v>
      </c>
      <c r="M26" s="31">
        <f t="shared" si="2"/>
        <v>55842877</v>
      </c>
      <c r="N26" s="31">
        <f t="shared" si="2"/>
        <v>71904387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435857365</v>
      </c>
      <c r="X26" s="31">
        <f t="shared" si="2"/>
        <v>79921564</v>
      </c>
      <c r="Y26" s="31">
        <f t="shared" si="2"/>
        <v>355935801</v>
      </c>
      <c r="Z26" s="32">
        <f>+IF(X26&lt;&gt;0,+(Y26/X26)*100,0)</f>
        <v>445.35640093329505</v>
      </c>
      <c r="AA26" s="33">
        <f>+AA13+AA25</f>
        <v>166009500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218650904</v>
      </c>
      <c r="D32" s="18"/>
      <c r="E32" s="19">
        <v>90196154</v>
      </c>
      <c r="F32" s="20">
        <v>90059477</v>
      </c>
      <c r="G32" s="20">
        <v>210424368</v>
      </c>
      <c r="H32" s="20">
        <v>6159003</v>
      </c>
      <c r="I32" s="20">
        <v>5978048</v>
      </c>
      <c r="J32" s="20">
        <v>222561419</v>
      </c>
      <c r="K32" s="20">
        <v>2264512</v>
      </c>
      <c r="L32" s="20">
        <v>2316792</v>
      </c>
      <c r="M32" s="20">
        <v>5593229</v>
      </c>
      <c r="N32" s="20">
        <v>10174533</v>
      </c>
      <c r="O32" s="20"/>
      <c r="P32" s="20"/>
      <c r="Q32" s="20"/>
      <c r="R32" s="20"/>
      <c r="S32" s="20"/>
      <c r="T32" s="20"/>
      <c r="U32" s="20"/>
      <c r="V32" s="20"/>
      <c r="W32" s="20">
        <v>232735952</v>
      </c>
      <c r="X32" s="20">
        <v>44701180</v>
      </c>
      <c r="Y32" s="20">
        <v>188034772</v>
      </c>
      <c r="Z32" s="21">
        <v>420.64834082679698</v>
      </c>
      <c r="AA32" s="22">
        <v>90059477</v>
      </c>
    </row>
    <row r="33" spans="1:27" x14ac:dyDescent="0.25">
      <c r="A33" s="23" t="s">
        <v>60</v>
      </c>
      <c r="B33" s="17" t="s">
        <v>32</v>
      </c>
      <c r="C33" s="18">
        <v>-91883189</v>
      </c>
      <c r="D33" s="18"/>
      <c r="E33" s="19">
        <v>-9085675</v>
      </c>
      <c r="F33" s="20">
        <v>-9085675</v>
      </c>
      <c r="G33" s="20">
        <v>-68862500</v>
      </c>
      <c r="H33" s="20">
        <v>-23020689</v>
      </c>
      <c r="I33" s="20"/>
      <c r="J33" s="20">
        <v>-91883189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-91883189</v>
      </c>
      <c r="X33" s="20"/>
      <c r="Y33" s="20">
        <v>-91883189</v>
      </c>
      <c r="Z33" s="21"/>
      <c r="AA33" s="22">
        <v>-9085675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498747</v>
      </c>
      <c r="F34" s="20">
        <v>498747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237600</v>
      </c>
      <c r="Y34" s="20">
        <v>-237600</v>
      </c>
      <c r="Z34" s="21">
        <v>-100</v>
      </c>
      <c r="AA34" s="22">
        <v>498747</v>
      </c>
    </row>
    <row r="35" spans="1:27" x14ac:dyDescent="0.25">
      <c r="A35" s="23" t="s">
        <v>39</v>
      </c>
      <c r="B35" s="17" t="s">
        <v>32</v>
      </c>
      <c r="C35" s="18">
        <v>11</v>
      </c>
      <c r="D35" s="18"/>
      <c r="E35" s="19"/>
      <c r="F35" s="20"/>
      <c r="G35" s="20">
        <v>11</v>
      </c>
      <c r="H35" s="20"/>
      <c r="I35" s="20"/>
      <c r="J35" s="20">
        <v>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</v>
      </c>
      <c r="X35" s="20"/>
      <c r="Y35" s="20">
        <v>11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126767726</v>
      </c>
      <c r="D37" s="29">
        <f t="shared" ref="D37:Y37" si="3">SUM(D29:D36)</f>
        <v>0</v>
      </c>
      <c r="E37" s="30">
        <f t="shared" si="3"/>
        <v>81609226</v>
      </c>
      <c r="F37" s="31">
        <f t="shared" si="3"/>
        <v>81472549</v>
      </c>
      <c r="G37" s="31">
        <f t="shared" si="3"/>
        <v>141561879</v>
      </c>
      <c r="H37" s="31">
        <f t="shared" si="3"/>
        <v>-16861686</v>
      </c>
      <c r="I37" s="31">
        <f t="shared" si="3"/>
        <v>5978048</v>
      </c>
      <c r="J37" s="31">
        <f t="shared" si="3"/>
        <v>130678241</v>
      </c>
      <c r="K37" s="31">
        <f t="shared" si="3"/>
        <v>2264512</v>
      </c>
      <c r="L37" s="31">
        <f t="shared" si="3"/>
        <v>2316792</v>
      </c>
      <c r="M37" s="31">
        <f t="shared" si="3"/>
        <v>5593229</v>
      </c>
      <c r="N37" s="31">
        <f t="shared" si="3"/>
        <v>10174533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140852774</v>
      </c>
      <c r="X37" s="31">
        <f t="shared" si="3"/>
        <v>44938780</v>
      </c>
      <c r="Y37" s="31">
        <f t="shared" si="3"/>
        <v>95913994</v>
      </c>
      <c r="Z37" s="32">
        <f>+IF(X37&lt;&gt;0,+(Y37/X37)*100,0)</f>
        <v>213.43257204579209</v>
      </c>
      <c r="AA37" s="33">
        <f>SUM(AA29:AA36)</f>
        <v>81472549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137100</v>
      </c>
      <c r="F40" s="20">
        <v>137100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66500</v>
      </c>
      <c r="Y40" s="20">
        <v>-66500</v>
      </c>
      <c r="Z40" s="21">
        <v>-100</v>
      </c>
      <c r="AA40" s="22">
        <v>137100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137100</v>
      </c>
      <c r="F43" s="36">
        <f t="shared" si="4"/>
        <v>137100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66500</v>
      </c>
      <c r="Y43" s="36">
        <f t="shared" si="4"/>
        <v>-66500</v>
      </c>
      <c r="Z43" s="37">
        <f>+IF(X43&lt;&gt;0,+(Y43/X43)*100,0)</f>
        <v>-100</v>
      </c>
      <c r="AA43" s="38">
        <f>SUM(AA39:AA42)</f>
        <v>137100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126767726</v>
      </c>
      <c r="D44" s="29">
        <f>+D37+D43</f>
        <v>0</v>
      </c>
      <c r="E44" s="30">
        <f t="shared" si="5"/>
        <v>81746326</v>
      </c>
      <c r="F44" s="31">
        <f t="shared" si="5"/>
        <v>81609649</v>
      </c>
      <c r="G44" s="31">
        <f t="shared" si="5"/>
        <v>141561879</v>
      </c>
      <c r="H44" s="31">
        <f t="shared" si="5"/>
        <v>-16861686</v>
      </c>
      <c r="I44" s="31">
        <f t="shared" si="5"/>
        <v>5978048</v>
      </c>
      <c r="J44" s="31">
        <f t="shared" si="5"/>
        <v>130678241</v>
      </c>
      <c r="K44" s="31">
        <f t="shared" si="5"/>
        <v>2264512</v>
      </c>
      <c r="L44" s="31">
        <f t="shared" si="5"/>
        <v>2316792</v>
      </c>
      <c r="M44" s="31">
        <f t="shared" si="5"/>
        <v>5593229</v>
      </c>
      <c r="N44" s="31">
        <f t="shared" si="5"/>
        <v>10174533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140852774</v>
      </c>
      <c r="X44" s="31">
        <f t="shared" si="5"/>
        <v>45005280</v>
      </c>
      <c r="Y44" s="31">
        <f t="shared" si="5"/>
        <v>95847494</v>
      </c>
      <c r="Z44" s="32">
        <f>+IF(X44&lt;&gt;0,+(Y44/X44)*100,0)</f>
        <v>212.96944269650137</v>
      </c>
      <c r="AA44" s="33">
        <f>+AA37+AA43</f>
        <v>81609649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209984178</v>
      </c>
      <c r="D45" s="42">
        <f t="shared" si="6"/>
        <v>0</v>
      </c>
      <c r="E45" s="43">
        <f t="shared" si="6"/>
        <v>82343174</v>
      </c>
      <c r="F45" s="44">
        <f t="shared" si="6"/>
        <v>84399851</v>
      </c>
      <c r="G45" s="44">
        <f t="shared" si="6"/>
        <v>206498351</v>
      </c>
      <c r="H45" s="44">
        <f t="shared" si="6"/>
        <v>24083344</v>
      </c>
      <c r="I45" s="44">
        <f t="shared" si="6"/>
        <v>2693042</v>
      </c>
      <c r="J45" s="44">
        <f t="shared" si="6"/>
        <v>233274737</v>
      </c>
      <c r="K45" s="44">
        <f t="shared" si="6"/>
        <v>3848969</v>
      </c>
      <c r="L45" s="44">
        <f t="shared" si="6"/>
        <v>7631237</v>
      </c>
      <c r="M45" s="44">
        <f t="shared" si="6"/>
        <v>50249648</v>
      </c>
      <c r="N45" s="44">
        <f t="shared" si="6"/>
        <v>61729854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295004591</v>
      </c>
      <c r="X45" s="44">
        <f t="shared" si="6"/>
        <v>34916284</v>
      </c>
      <c r="Y45" s="44">
        <f t="shared" si="6"/>
        <v>260088307</v>
      </c>
      <c r="Z45" s="45">
        <f>+IF(X45&lt;&gt;0,+(Y45/X45)*100,0)</f>
        <v>744.89114305520025</v>
      </c>
      <c r="AA45" s="46">
        <f>+AA26-AA44</f>
        <v>84399851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288458958</v>
      </c>
      <c r="D47" s="18"/>
      <c r="E47" s="19"/>
      <c r="F47" s="20"/>
      <c r="G47" s="20">
        <v>274346092</v>
      </c>
      <c r="H47" s="20">
        <v>14157829</v>
      </c>
      <c r="I47" s="20">
        <v>2340857</v>
      </c>
      <c r="J47" s="20">
        <v>290844778</v>
      </c>
      <c r="K47" s="20">
        <v>3726003</v>
      </c>
      <c r="L47" s="20">
        <v>7205762</v>
      </c>
      <c r="M47" s="20">
        <v>56886341</v>
      </c>
      <c r="N47" s="20">
        <v>67818106</v>
      </c>
      <c r="O47" s="20"/>
      <c r="P47" s="20"/>
      <c r="Q47" s="20"/>
      <c r="R47" s="20"/>
      <c r="S47" s="20"/>
      <c r="T47" s="20"/>
      <c r="U47" s="20"/>
      <c r="V47" s="20"/>
      <c r="W47" s="20">
        <v>358662884</v>
      </c>
      <c r="X47" s="20"/>
      <c r="Y47" s="20">
        <v>358662884</v>
      </c>
      <c r="Z47" s="47"/>
      <c r="AA47" s="22"/>
    </row>
    <row r="48" spans="1:27" x14ac:dyDescent="0.25">
      <c r="A48" s="23" t="s">
        <v>73</v>
      </c>
      <c r="B48" s="17" t="s">
        <v>32</v>
      </c>
      <c r="C48" s="18">
        <v>14713995</v>
      </c>
      <c r="D48" s="18"/>
      <c r="E48" s="19"/>
      <c r="F48" s="20"/>
      <c r="G48" s="20">
        <v>20047199</v>
      </c>
      <c r="H48" s="20">
        <v>-5333203</v>
      </c>
      <c r="I48" s="20"/>
      <c r="J48" s="20">
        <v>14713996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14713996</v>
      </c>
      <c r="X48" s="20"/>
      <c r="Y48" s="20">
        <v>14713996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303172953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294393291</v>
      </c>
      <c r="H50" s="52">
        <f t="shared" si="7"/>
        <v>8824626</v>
      </c>
      <c r="I50" s="52">
        <f t="shared" si="7"/>
        <v>2340857</v>
      </c>
      <c r="J50" s="52">
        <f t="shared" si="7"/>
        <v>305558774</v>
      </c>
      <c r="K50" s="52">
        <f t="shared" si="7"/>
        <v>3726003</v>
      </c>
      <c r="L50" s="52">
        <f t="shared" si="7"/>
        <v>7205762</v>
      </c>
      <c r="M50" s="52">
        <f t="shared" si="7"/>
        <v>56886341</v>
      </c>
      <c r="N50" s="52">
        <f t="shared" si="7"/>
        <v>67818106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373376880</v>
      </c>
      <c r="X50" s="52">
        <f t="shared" si="7"/>
        <v>0</v>
      </c>
      <c r="Y50" s="52">
        <f t="shared" si="7"/>
        <v>373376880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-34135359</v>
      </c>
      <c r="D6" s="18"/>
      <c r="E6" s="19">
        <v>37056423</v>
      </c>
      <c r="F6" s="20">
        <v>28396451</v>
      </c>
      <c r="G6" s="20">
        <v>15128052</v>
      </c>
      <c r="H6" s="20">
        <v>-1968607</v>
      </c>
      <c r="I6" s="20">
        <v>-4456299</v>
      </c>
      <c r="J6" s="20">
        <v>8703146</v>
      </c>
      <c r="K6" s="20">
        <v>-2301530</v>
      </c>
      <c r="L6" s="20">
        <v>-4733280</v>
      </c>
      <c r="M6" s="20">
        <v>-6060819</v>
      </c>
      <c r="N6" s="20">
        <v>-13095629</v>
      </c>
      <c r="O6" s="20"/>
      <c r="P6" s="20"/>
      <c r="Q6" s="20"/>
      <c r="R6" s="20"/>
      <c r="S6" s="20"/>
      <c r="T6" s="20"/>
      <c r="U6" s="20"/>
      <c r="V6" s="20"/>
      <c r="W6" s="20">
        <v>-4392483</v>
      </c>
      <c r="X6" s="20">
        <v>14198214</v>
      </c>
      <c r="Y6" s="20">
        <v>-18590697</v>
      </c>
      <c r="Z6" s="21">
        <v>-130.93686994716379</v>
      </c>
      <c r="AA6" s="22">
        <v>28396451</v>
      </c>
    </row>
    <row r="7" spans="1:27" x14ac:dyDescent="0.25">
      <c r="A7" s="23" t="s">
        <v>35</v>
      </c>
      <c r="B7" s="17" t="s">
        <v>32</v>
      </c>
      <c r="C7" s="18">
        <v>10419678</v>
      </c>
      <c r="D7" s="18"/>
      <c r="E7" s="19">
        <v>-22049659</v>
      </c>
      <c r="F7" s="20">
        <v>-25156933</v>
      </c>
      <c r="G7" s="20">
        <v>3233221</v>
      </c>
      <c r="H7" s="20">
        <v>3224518</v>
      </c>
      <c r="I7" s="20">
        <v>3715605</v>
      </c>
      <c r="J7" s="20">
        <v>10173344</v>
      </c>
      <c r="K7" s="20">
        <v>3144976</v>
      </c>
      <c r="L7" s="20">
        <v>3674395</v>
      </c>
      <c r="M7" s="20">
        <v>3671608</v>
      </c>
      <c r="N7" s="20">
        <v>10490979</v>
      </c>
      <c r="O7" s="20"/>
      <c r="P7" s="20"/>
      <c r="Q7" s="20"/>
      <c r="R7" s="20"/>
      <c r="S7" s="20"/>
      <c r="T7" s="20"/>
      <c r="U7" s="20"/>
      <c r="V7" s="20"/>
      <c r="W7" s="20">
        <v>20664323</v>
      </c>
      <c r="X7" s="20">
        <v>-12578460</v>
      </c>
      <c r="Y7" s="20">
        <v>33242783</v>
      </c>
      <c r="Z7" s="21">
        <v>-264.28340989278496</v>
      </c>
      <c r="AA7" s="22">
        <v>-25156933</v>
      </c>
    </row>
    <row r="8" spans="1:27" x14ac:dyDescent="0.25">
      <c r="A8" s="23" t="s">
        <v>36</v>
      </c>
      <c r="B8" s="17" t="s">
        <v>32</v>
      </c>
      <c r="C8" s="18">
        <v>-529683</v>
      </c>
      <c r="D8" s="18"/>
      <c r="E8" s="19"/>
      <c r="F8" s="20"/>
      <c r="G8" s="20"/>
      <c r="H8" s="20">
        <v>-2835332</v>
      </c>
      <c r="I8" s="20">
        <v>-3897339</v>
      </c>
      <c r="J8" s="20">
        <v>-6732671</v>
      </c>
      <c r="K8" s="20">
        <v>-3972658</v>
      </c>
      <c r="L8" s="20">
        <v>-2305064</v>
      </c>
      <c r="M8" s="20">
        <v>-3122237</v>
      </c>
      <c r="N8" s="20">
        <v>-9399959</v>
      </c>
      <c r="O8" s="20"/>
      <c r="P8" s="20"/>
      <c r="Q8" s="20"/>
      <c r="R8" s="20"/>
      <c r="S8" s="20"/>
      <c r="T8" s="20"/>
      <c r="U8" s="20"/>
      <c r="V8" s="20"/>
      <c r="W8" s="20">
        <v>-16132630</v>
      </c>
      <c r="X8" s="20"/>
      <c r="Y8" s="20">
        <v>-16132630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-1010419</v>
      </c>
      <c r="F10" s="20">
        <v>-1010419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-505224</v>
      </c>
      <c r="Y10" s="20">
        <v>505224</v>
      </c>
      <c r="Z10" s="21">
        <v>-100</v>
      </c>
      <c r="AA10" s="22">
        <v>-1010419</v>
      </c>
    </row>
    <row r="11" spans="1:27" x14ac:dyDescent="0.25">
      <c r="A11" s="23" t="s">
        <v>39</v>
      </c>
      <c r="B11" s="17" t="s">
        <v>32</v>
      </c>
      <c r="C11" s="18">
        <v>3786507</v>
      </c>
      <c r="D11" s="18"/>
      <c r="E11" s="19">
        <v>7431257</v>
      </c>
      <c r="F11" s="20">
        <v>8226259</v>
      </c>
      <c r="G11" s="24">
        <v>522136</v>
      </c>
      <c r="H11" s="24">
        <v>256775</v>
      </c>
      <c r="I11" s="24">
        <v>626150</v>
      </c>
      <c r="J11" s="20">
        <v>1405061</v>
      </c>
      <c r="K11" s="24">
        <v>344390</v>
      </c>
      <c r="L11" s="24">
        <v>617334</v>
      </c>
      <c r="M11" s="20">
        <v>676545</v>
      </c>
      <c r="N11" s="24">
        <v>1638269</v>
      </c>
      <c r="O11" s="24"/>
      <c r="P11" s="24"/>
      <c r="Q11" s="20"/>
      <c r="R11" s="24"/>
      <c r="S11" s="24"/>
      <c r="T11" s="20"/>
      <c r="U11" s="24"/>
      <c r="V11" s="24"/>
      <c r="W11" s="24">
        <v>3043330</v>
      </c>
      <c r="X11" s="20">
        <v>4113126</v>
      </c>
      <c r="Y11" s="24">
        <v>-1069796</v>
      </c>
      <c r="Z11" s="25">
        <v>-26.009317487477894</v>
      </c>
      <c r="AA11" s="26">
        <v>8226259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-20458857</v>
      </c>
      <c r="D13" s="29">
        <f>SUM(D6:D12)</f>
        <v>0</v>
      </c>
      <c r="E13" s="30">
        <f t="shared" si="0"/>
        <v>21427602</v>
      </c>
      <c r="F13" s="31">
        <f t="shared" si="0"/>
        <v>10455358</v>
      </c>
      <c r="G13" s="31">
        <f t="shared" si="0"/>
        <v>18883409</v>
      </c>
      <c r="H13" s="31">
        <f t="shared" si="0"/>
        <v>-1322646</v>
      </c>
      <c r="I13" s="31">
        <f t="shared" si="0"/>
        <v>-4011883</v>
      </c>
      <c r="J13" s="31">
        <f t="shared" si="0"/>
        <v>13548880</v>
      </c>
      <c r="K13" s="31">
        <f t="shared" si="0"/>
        <v>-2784822</v>
      </c>
      <c r="L13" s="31">
        <f t="shared" si="0"/>
        <v>-2746615</v>
      </c>
      <c r="M13" s="31">
        <f t="shared" si="0"/>
        <v>-4834903</v>
      </c>
      <c r="N13" s="31">
        <f t="shared" si="0"/>
        <v>-10366340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3182540</v>
      </c>
      <c r="X13" s="31">
        <f t="shared" si="0"/>
        <v>5227656</v>
      </c>
      <c r="Y13" s="31">
        <f t="shared" si="0"/>
        <v>-2045116</v>
      </c>
      <c r="Z13" s="32">
        <f>+IF(X13&lt;&gt;0,+(Y13/X13)*100,0)</f>
        <v>-39.121089834526217</v>
      </c>
      <c r="AA13" s="33">
        <f>SUM(AA6:AA12)</f>
        <v>10455358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57869852</v>
      </c>
      <c r="D17" s="18"/>
      <c r="E17" s="19">
        <v>27958024</v>
      </c>
      <c r="F17" s="20">
        <v>31457724</v>
      </c>
      <c r="G17" s="24">
        <v>3477749</v>
      </c>
      <c r="H17" s="24">
        <v>710420</v>
      </c>
      <c r="I17" s="24">
        <v>968670</v>
      </c>
      <c r="J17" s="20">
        <v>5156839</v>
      </c>
      <c r="K17" s="24">
        <v>1183873</v>
      </c>
      <c r="L17" s="24">
        <v>3296508</v>
      </c>
      <c r="M17" s="20">
        <v>3146508</v>
      </c>
      <c r="N17" s="24">
        <v>7626889</v>
      </c>
      <c r="O17" s="24"/>
      <c r="P17" s="24"/>
      <c r="Q17" s="20"/>
      <c r="R17" s="24"/>
      <c r="S17" s="24"/>
      <c r="T17" s="20"/>
      <c r="U17" s="24"/>
      <c r="V17" s="24"/>
      <c r="W17" s="24">
        <v>12783728</v>
      </c>
      <c r="X17" s="20">
        <v>15728856</v>
      </c>
      <c r="Y17" s="24">
        <v>-2945128</v>
      </c>
      <c r="Z17" s="25">
        <v>-18.724362407539367</v>
      </c>
      <c r="AA17" s="26">
        <v>31457724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57869852</v>
      </c>
      <c r="D25" s="29">
        <f t="shared" ref="D25:Y25" si="1">SUM(D15:D24)</f>
        <v>0</v>
      </c>
      <c r="E25" s="35">
        <f t="shared" si="1"/>
        <v>27958024</v>
      </c>
      <c r="F25" s="36">
        <f t="shared" si="1"/>
        <v>31457724</v>
      </c>
      <c r="G25" s="36">
        <f t="shared" si="1"/>
        <v>3477749</v>
      </c>
      <c r="H25" s="36">
        <f t="shared" si="1"/>
        <v>710420</v>
      </c>
      <c r="I25" s="36">
        <f t="shared" si="1"/>
        <v>968670</v>
      </c>
      <c r="J25" s="36">
        <f t="shared" si="1"/>
        <v>5156839</v>
      </c>
      <c r="K25" s="36">
        <f t="shared" si="1"/>
        <v>1183873</v>
      </c>
      <c r="L25" s="36">
        <f t="shared" si="1"/>
        <v>3296508</v>
      </c>
      <c r="M25" s="36">
        <f t="shared" si="1"/>
        <v>3146508</v>
      </c>
      <c r="N25" s="36">
        <f t="shared" si="1"/>
        <v>7626889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12783728</v>
      </c>
      <c r="X25" s="36">
        <f t="shared" si="1"/>
        <v>15728856</v>
      </c>
      <c r="Y25" s="36">
        <f t="shared" si="1"/>
        <v>-2945128</v>
      </c>
      <c r="Z25" s="37">
        <f>+IF(X25&lt;&gt;0,+(Y25/X25)*100,0)</f>
        <v>-18.724362407539367</v>
      </c>
      <c r="AA25" s="38">
        <f>SUM(AA15:AA24)</f>
        <v>31457724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37410995</v>
      </c>
      <c r="D26" s="29">
        <f>+D13+D25</f>
        <v>0</v>
      </c>
      <c r="E26" s="30">
        <f t="shared" si="2"/>
        <v>49385626</v>
      </c>
      <c r="F26" s="31">
        <f t="shared" si="2"/>
        <v>41913082</v>
      </c>
      <c r="G26" s="31">
        <f t="shared" si="2"/>
        <v>22361158</v>
      </c>
      <c r="H26" s="31">
        <f t="shared" si="2"/>
        <v>-612226</v>
      </c>
      <c r="I26" s="31">
        <f t="shared" si="2"/>
        <v>-3043213</v>
      </c>
      <c r="J26" s="31">
        <f t="shared" si="2"/>
        <v>18705719</v>
      </c>
      <c r="K26" s="31">
        <f t="shared" si="2"/>
        <v>-1600949</v>
      </c>
      <c r="L26" s="31">
        <f t="shared" si="2"/>
        <v>549893</v>
      </c>
      <c r="M26" s="31">
        <f t="shared" si="2"/>
        <v>-1688395</v>
      </c>
      <c r="N26" s="31">
        <f t="shared" si="2"/>
        <v>-2739451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15966268</v>
      </c>
      <c r="X26" s="31">
        <f t="shared" si="2"/>
        <v>20956512</v>
      </c>
      <c r="Y26" s="31">
        <f t="shared" si="2"/>
        <v>-4990244</v>
      </c>
      <c r="Z26" s="32">
        <f>+IF(X26&lt;&gt;0,+(Y26/X26)*100,0)</f>
        <v>-23.812378701188443</v>
      </c>
      <c r="AA26" s="33">
        <f>+AA13+AA25</f>
        <v>41913082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-1156</v>
      </c>
      <c r="D31" s="18"/>
      <c r="E31" s="19"/>
      <c r="F31" s="20"/>
      <c r="G31" s="20">
        <v>-1888</v>
      </c>
      <c r="H31" s="20"/>
      <c r="I31" s="20"/>
      <c r="J31" s="20">
        <v>-1888</v>
      </c>
      <c r="K31" s="20">
        <v>-891</v>
      </c>
      <c r="L31" s="20"/>
      <c r="M31" s="20"/>
      <c r="N31" s="20">
        <v>-891</v>
      </c>
      <c r="O31" s="20"/>
      <c r="P31" s="20"/>
      <c r="Q31" s="20"/>
      <c r="R31" s="20"/>
      <c r="S31" s="20"/>
      <c r="T31" s="20"/>
      <c r="U31" s="20"/>
      <c r="V31" s="20"/>
      <c r="W31" s="20">
        <v>-2779</v>
      </c>
      <c r="X31" s="20"/>
      <c r="Y31" s="20">
        <v>-2779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17658997</v>
      </c>
      <c r="D32" s="18"/>
      <c r="E32" s="19">
        <v>2134527</v>
      </c>
      <c r="F32" s="20">
        <v>687716</v>
      </c>
      <c r="G32" s="20"/>
      <c r="H32" s="20">
        <v>-1156530</v>
      </c>
      <c r="I32" s="20">
        <v>-1185705</v>
      </c>
      <c r="J32" s="20">
        <v>-2342235</v>
      </c>
      <c r="K32" s="20">
        <v>5906</v>
      </c>
      <c r="L32" s="20">
        <v>814668</v>
      </c>
      <c r="M32" s="20">
        <v>-2173372</v>
      </c>
      <c r="N32" s="20">
        <v>-1352798</v>
      </c>
      <c r="O32" s="20"/>
      <c r="P32" s="20"/>
      <c r="Q32" s="20"/>
      <c r="R32" s="20"/>
      <c r="S32" s="20"/>
      <c r="T32" s="20"/>
      <c r="U32" s="20"/>
      <c r="V32" s="20"/>
      <c r="W32" s="20">
        <v>-3695033</v>
      </c>
      <c r="X32" s="20">
        <v>343860</v>
      </c>
      <c r="Y32" s="20">
        <v>-4038893</v>
      </c>
      <c r="Z32" s="21">
        <v>-1174.5748269644623</v>
      </c>
      <c r="AA32" s="22">
        <v>687716</v>
      </c>
    </row>
    <row r="33" spans="1:27" x14ac:dyDescent="0.25">
      <c r="A33" s="23" t="s">
        <v>60</v>
      </c>
      <c r="B33" s="17" t="s">
        <v>32</v>
      </c>
      <c r="C33" s="18">
        <v>-175149</v>
      </c>
      <c r="D33" s="18"/>
      <c r="E33" s="19"/>
      <c r="F33" s="20"/>
      <c r="G33" s="20">
        <v>6500589</v>
      </c>
      <c r="H33" s="20">
        <v>-1492251</v>
      </c>
      <c r="I33" s="20">
        <v>-1670611</v>
      </c>
      <c r="J33" s="20">
        <v>3337727</v>
      </c>
      <c r="K33" s="20">
        <v>4697551</v>
      </c>
      <c r="L33" s="20">
        <v>-2604311</v>
      </c>
      <c r="M33" s="20">
        <v>927497</v>
      </c>
      <c r="N33" s="20">
        <v>3020737</v>
      </c>
      <c r="O33" s="20"/>
      <c r="P33" s="20"/>
      <c r="Q33" s="20"/>
      <c r="R33" s="20"/>
      <c r="S33" s="20"/>
      <c r="T33" s="20"/>
      <c r="U33" s="20"/>
      <c r="V33" s="20"/>
      <c r="W33" s="20">
        <v>6358464</v>
      </c>
      <c r="X33" s="20"/>
      <c r="Y33" s="20">
        <v>6358464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148063</v>
      </c>
      <c r="F34" s="20"/>
      <c r="G34" s="20"/>
      <c r="H34" s="20">
        <v>-97827</v>
      </c>
      <c r="I34" s="20"/>
      <c r="J34" s="20">
        <v>-97827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-97827</v>
      </c>
      <c r="X34" s="20"/>
      <c r="Y34" s="20">
        <v>-97827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5701050</v>
      </c>
      <c r="D35" s="18"/>
      <c r="E35" s="19">
        <v>8051589</v>
      </c>
      <c r="F35" s="20">
        <v>4944315</v>
      </c>
      <c r="G35" s="20">
        <v>490198</v>
      </c>
      <c r="H35" s="20">
        <v>485246</v>
      </c>
      <c r="I35" s="20">
        <v>485400</v>
      </c>
      <c r="J35" s="20">
        <v>1460844</v>
      </c>
      <c r="K35" s="20">
        <v>483827</v>
      </c>
      <c r="L35" s="20">
        <v>479254</v>
      </c>
      <c r="M35" s="20">
        <v>478890</v>
      </c>
      <c r="N35" s="20">
        <v>1441971</v>
      </c>
      <c r="O35" s="20"/>
      <c r="P35" s="20"/>
      <c r="Q35" s="20"/>
      <c r="R35" s="20"/>
      <c r="S35" s="20"/>
      <c r="T35" s="20"/>
      <c r="U35" s="20"/>
      <c r="V35" s="20"/>
      <c r="W35" s="20">
        <v>2902815</v>
      </c>
      <c r="X35" s="20">
        <v>2472156</v>
      </c>
      <c r="Y35" s="20">
        <v>430659</v>
      </c>
      <c r="Z35" s="21">
        <v>17.420381238077209</v>
      </c>
      <c r="AA35" s="22">
        <v>4944315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23183742</v>
      </c>
      <c r="D37" s="29">
        <f t="shared" ref="D37:Y37" si="3">SUM(D29:D36)</f>
        <v>0</v>
      </c>
      <c r="E37" s="30">
        <f t="shared" si="3"/>
        <v>10334179</v>
      </c>
      <c r="F37" s="31">
        <f t="shared" si="3"/>
        <v>5632031</v>
      </c>
      <c r="G37" s="31">
        <f t="shared" si="3"/>
        <v>6988899</v>
      </c>
      <c r="H37" s="31">
        <f t="shared" si="3"/>
        <v>-2261362</v>
      </c>
      <c r="I37" s="31">
        <f t="shared" si="3"/>
        <v>-2370916</v>
      </c>
      <c r="J37" s="31">
        <f t="shared" si="3"/>
        <v>2356621</v>
      </c>
      <c r="K37" s="31">
        <f t="shared" si="3"/>
        <v>5186393</v>
      </c>
      <c r="L37" s="31">
        <f t="shared" si="3"/>
        <v>-1310389</v>
      </c>
      <c r="M37" s="31">
        <f t="shared" si="3"/>
        <v>-766985</v>
      </c>
      <c r="N37" s="31">
        <f t="shared" si="3"/>
        <v>3109019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5465640</v>
      </c>
      <c r="X37" s="31">
        <f t="shared" si="3"/>
        <v>2816016</v>
      </c>
      <c r="Y37" s="31">
        <f t="shared" si="3"/>
        <v>2649624</v>
      </c>
      <c r="Z37" s="32">
        <f>+IF(X37&lt;&gt;0,+(Y37/X37)*100,0)</f>
        <v>94.091226754393446</v>
      </c>
      <c r="AA37" s="33">
        <f>SUM(AA29:AA36)</f>
        <v>5632031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23183742</v>
      </c>
      <c r="D44" s="29">
        <f>+D37+D43</f>
        <v>0</v>
      </c>
      <c r="E44" s="30">
        <f t="shared" si="5"/>
        <v>10334179</v>
      </c>
      <c r="F44" s="31">
        <f t="shared" si="5"/>
        <v>5632031</v>
      </c>
      <c r="G44" s="31">
        <f t="shared" si="5"/>
        <v>6988899</v>
      </c>
      <c r="H44" s="31">
        <f t="shared" si="5"/>
        <v>-2261362</v>
      </c>
      <c r="I44" s="31">
        <f t="shared" si="5"/>
        <v>-2370916</v>
      </c>
      <c r="J44" s="31">
        <f t="shared" si="5"/>
        <v>2356621</v>
      </c>
      <c r="K44" s="31">
        <f t="shared" si="5"/>
        <v>5186393</v>
      </c>
      <c r="L44" s="31">
        <f t="shared" si="5"/>
        <v>-1310389</v>
      </c>
      <c r="M44" s="31">
        <f t="shared" si="5"/>
        <v>-766985</v>
      </c>
      <c r="N44" s="31">
        <f t="shared" si="5"/>
        <v>3109019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5465640</v>
      </c>
      <c r="X44" s="31">
        <f t="shared" si="5"/>
        <v>2816016</v>
      </c>
      <c r="Y44" s="31">
        <f t="shared" si="5"/>
        <v>2649624</v>
      </c>
      <c r="Z44" s="32">
        <f>+IF(X44&lt;&gt;0,+(Y44/X44)*100,0)</f>
        <v>94.091226754393446</v>
      </c>
      <c r="AA44" s="33">
        <f>+AA37+AA43</f>
        <v>5632031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14227253</v>
      </c>
      <c r="D45" s="42">
        <f t="shared" si="6"/>
        <v>0</v>
      </c>
      <c r="E45" s="43">
        <f t="shared" si="6"/>
        <v>39051447</v>
      </c>
      <c r="F45" s="44">
        <f t="shared" si="6"/>
        <v>36281051</v>
      </c>
      <c r="G45" s="44">
        <f t="shared" si="6"/>
        <v>15372259</v>
      </c>
      <c r="H45" s="44">
        <f t="shared" si="6"/>
        <v>1649136</v>
      </c>
      <c r="I45" s="44">
        <f t="shared" si="6"/>
        <v>-672297</v>
      </c>
      <c r="J45" s="44">
        <f t="shared" si="6"/>
        <v>16349098</v>
      </c>
      <c r="K45" s="44">
        <f t="shared" si="6"/>
        <v>-6787342</v>
      </c>
      <c r="L45" s="44">
        <f t="shared" si="6"/>
        <v>1860282</v>
      </c>
      <c r="M45" s="44">
        <f t="shared" si="6"/>
        <v>-921410</v>
      </c>
      <c r="N45" s="44">
        <f t="shared" si="6"/>
        <v>-5848470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10500628</v>
      </c>
      <c r="X45" s="44">
        <f t="shared" si="6"/>
        <v>18140496</v>
      </c>
      <c r="Y45" s="44">
        <f t="shared" si="6"/>
        <v>-7639868</v>
      </c>
      <c r="Z45" s="45">
        <f>+IF(X45&lt;&gt;0,+(Y45/X45)*100,0)</f>
        <v>-42.114989579116248</v>
      </c>
      <c r="AA45" s="46">
        <f>+AA26-AA44</f>
        <v>36281051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3017591</v>
      </c>
      <c r="F47" s="20">
        <v>3017591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1508796</v>
      </c>
      <c r="Y47" s="20">
        <v>-1508796</v>
      </c>
      <c r="Z47" s="47">
        <v>-100</v>
      </c>
      <c r="AA47" s="22">
        <v>3017591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3017591</v>
      </c>
      <c r="F50" s="52">
        <f t="shared" si="7"/>
        <v>3017591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1508796</v>
      </c>
      <c r="Y50" s="52">
        <f t="shared" si="7"/>
        <v>-1508796</v>
      </c>
      <c r="Z50" s="53">
        <f>+IF(X50&lt;&gt;0,+(Y50/X50)*100,0)</f>
        <v>-100</v>
      </c>
      <c r="AA50" s="54">
        <f>SUM(AA47:AA49)</f>
        <v>3017591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8933863</v>
      </c>
      <c r="D6" s="18"/>
      <c r="E6" s="19">
        <v>-23611038</v>
      </c>
      <c r="F6" s="20">
        <v>-23365859</v>
      </c>
      <c r="G6" s="20">
        <v>-685507</v>
      </c>
      <c r="H6" s="20">
        <v>1328744</v>
      </c>
      <c r="I6" s="20">
        <v>253476</v>
      </c>
      <c r="J6" s="20">
        <v>896713</v>
      </c>
      <c r="K6" s="20">
        <v>-2384435</v>
      </c>
      <c r="L6" s="20">
        <v>272448</v>
      </c>
      <c r="M6" s="20">
        <v>-2060292</v>
      </c>
      <c r="N6" s="20">
        <v>-4172279</v>
      </c>
      <c r="O6" s="20"/>
      <c r="P6" s="20"/>
      <c r="Q6" s="20"/>
      <c r="R6" s="20"/>
      <c r="S6" s="20"/>
      <c r="T6" s="20"/>
      <c r="U6" s="20"/>
      <c r="V6" s="20"/>
      <c r="W6" s="20">
        <v>-3275566</v>
      </c>
      <c r="X6" s="20">
        <v>-10729414</v>
      </c>
      <c r="Y6" s="20">
        <v>7453848</v>
      </c>
      <c r="Z6" s="21">
        <v>-69.471156579473956</v>
      </c>
      <c r="AA6" s="22">
        <v>-23365859</v>
      </c>
    </row>
    <row r="7" spans="1:27" x14ac:dyDescent="0.25">
      <c r="A7" s="23" t="s">
        <v>35</v>
      </c>
      <c r="B7" s="17" t="s">
        <v>32</v>
      </c>
      <c r="C7" s="18">
        <v>67969480</v>
      </c>
      <c r="D7" s="18"/>
      <c r="E7" s="19">
        <v>24828382</v>
      </c>
      <c r="F7" s="20">
        <v>92744949</v>
      </c>
      <c r="G7" s="20">
        <v>74318761</v>
      </c>
      <c r="H7" s="20">
        <v>32892</v>
      </c>
      <c r="I7" s="20">
        <v>542387</v>
      </c>
      <c r="J7" s="20">
        <v>74894040</v>
      </c>
      <c r="K7" s="20">
        <v>2799827</v>
      </c>
      <c r="L7" s="20">
        <v>-1110495</v>
      </c>
      <c r="M7" s="20">
        <v>459998</v>
      </c>
      <c r="N7" s="20">
        <v>2149330</v>
      </c>
      <c r="O7" s="20"/>
      <c r="P7" s="20"/>
      <c r="Q7" s="20"/>
      <c r="R7" s="20"/>
      <c r="S7" s="20"/>
      <c r="T7" s="20"/>
      <c r="U7" s="20"/>
      <c r="V7" s="20"/>
      <c r="W7" s="20">
        <v>77043370</v>
      </c>
      <c r="X7" s="20">
        <v>79995820</v>
      </c>
      <c r="Y7" s="20">
        <v>-2952450</v>
      </c>
      <c r="Z7" s="21">
        <v>-3.6907553419666179</v>
      </c>
      <c r="AA7" s="22">
        <v>92744949</v>
      </c>
    </row>
    <row r="8" spans="1:27" x14ac:dyDescent="0.25">
      <c r="A8" s="23" t="s">
        <v>36</v>
      </c>
      <c r="B8" s="17" t="s">
        <v>32</v>
      </c>
      <c r="C8" s="18">
        <v>79787</v>
      </c>
      <c r="D8" s="18"/>
      <c r="E8" s="19">
        <v>314622</v>
      </c>
      <c r="F8" s="20">
        <v>394409</v>
      </c>
      <c r="G8" s="20">
        <v>481180</v>
      </c>
      <c r="H8" s="20">
        <v>-257916</v>
      </c>
      <c r="I8" s="20">
        <v>-296299</v>
      </c>
      <c r="J8" s="20">
        <v>-73035</v>
      </c>
      <c r="K8" s="20">
        <v>49037</v>
      </c>
      <c r="L8" s="20">
        <v>13692</v>
      </c>
      <c r="M8" s="20">
        <v>50080</v>
      </c>
      <c r="N8" s="20">
        <v>112809</v>
      </c>
      <c r="O8" s="20"/>
      <c r="P8" s="20"/>
      <c r="Q8" s="20"/>
      <c r="R8" s="20"/>
      <c r="S8" s="20"/>
      <c r="T8" s="20"/>
      <c r="U8" s="20"/>
      <c r="V8" s="20"/>
      <c r="W8" s="20">
        <v>39774</v>
      </c>
      <c r="X8" s="20">
        <v>237101</v>
      </c>
      <c r="Y8" s="20">
        <v>-197327</v>
      </c>
      <c r="Z8" s="21">
        <v>-83.224870413874257</v>
      </c>
      <c r="AA8" s="22">
        <v>394409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76983130</v>
      </c>
      <c r="D13" s="29">
        <f>SUM(D6:D12)</f>
        <v>0</v>
      </c>
      <c r="E13" s="30">
        <f t="shared" si="0"/>
        <v>1531966</v>
      </c>
      <c r="F13" s="31">
        <f t="shared" si="0"/>
        <v>69773499</v>
      </c>
      <c r="G13" s="31">
        <f t="shared" si="0"/>
        <v>74114434</v>
      </c>
      <c r="H13" s="31">
        <f t="shared" si="0"/>
        <v>1103720</v>
      </c>
      <c r="I13" s="31">
        <f t="shared" si="0"/>
        <v>499564</v>
      </c>
      <c r="J13" s="31">
        <f t="shared" si="0"/>
        <v>75717718</v>
      </c>
      <c r="K13" s="31">
        <f t="shared" si="0"/>
        <v>464429</v>
      </c>
      <c r="L13" s="31">
        <f t="shared" si="0"/>
        <v>-824355</v>
      </c>
      <c r="M13" s="31">
        <f t="shared" si="0"/>
        <v>-1550214</v>
      </c>
      <c r="N13" s="31">
        <f t="shared" si="0"/>
        <v>-1910140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73807578</v>
      </c>
      <c r="X13" s="31">
        <f t="shared" si="0"/>
        <v>69503507</v>
      </c>
      <c r="Y13" s="31">
        <f t="shared" si="0"/>
        <v>4304071</v>
      </c>
      <c r="Z13" s="32">
        <f>+IF(X13&lt;&gt;0,+(Y13/X13)*100,0)</f>
        <v>6.1925954326304717</v>
      </c>
      <c r="AA13" s="33">
        <f>SUM(AA6:AA12)</f>
        <v>69773499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5789098</v>
      </c>
      <c r="D17" s="18"/>
      <c r="E17" s="19">
        <v>14989725</v>
      </c>
      <c r="F17" s="20">
        <v>14989725</v>
      </c>
      <c r="G17" s="24"/>
      <c r="H17" s="24">
        <v>3116271</v>
      </c>
      <c r="I17" s="24">
        <v>2222250</v>
      </c>
      <c r="J17" s="20">
        <v>5338521</v>
      </c>
      <c r="K17" s="24">
        <v>1405429</v>
      </c>
      <c r="L17" s="24">
        <v>3273925</v>
      </c>
      <c r="M17" s="20">
        <v>2728784</v>
      </c>
      <c r="N17" s="24">
        <v>7408138</v>
      </c>
      <c r="O17" s="24"/>
      <c r="P17" s="24"/>
      <c r="Q17" s="20"/>
      <c r="R17" s="24"/>
      <c r="S17" s="24"/>
      <c r="T17" s="20"/>
      <c r="U17" s="24"/>
      <c r="V17" s="24"/>
      <c r="W17" s="24">
        <v>12746659</v>
      </c>
      <c r="X17" s="20">
        <v>7494864</v>
      </c>
      <c r="Y17" s="24">
        <v>5251795</v>
      </c>
      <c r="Z17" s="25">
        <v>70.071918583179098</v>
      </c>
      <c r="AA17" s="26">
        <v>14989725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5789098</v>
      </c>
      <c r="D25" s="29">
        <f t="shared" ref="D25:Y25" si="1">SUM(D15:D24)</f>
        <v>0</v>
      </c>
      <c r="E25" s="35">
        <f t="shared" si="1"/>
        <v>14989725</v>
      </c>
      <c r="F25" s="36">
        <f t="shared" si="1"/>
        <v>14989725</v>
      </c>
      <c r="G25" s="36">
        <f t="shared" si="1"/>
        <v>0</v>
      </c>
      <c r="H25" s="36">
        <f t="shared" si="1"/>
        <v>3116271</v>
      </c>
      <c r="I25" s="36">
        <f t="shared" si="1"/>
        <v>2222250</v>
      </c>
      <c r="J25" s="36">
        <f t="shared" si="1"/>
        <v>5338521</v>
      </c>
      <c r="K25" s="36">
        <f t="shared" si="1"/>
        <v>1405429</v>
      </c>
      <c r="L25" s="36">
        <f t="shared" si="1"/>
        <v>3273925</v>
      </c>
      <c r="M25" s="36">
        <f t="shared" si="1"/>
        <v>2728784</v>
      </c>
      <c r="N25" s="36">
        <f t="shared" si="1"/>
        <v>7408138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12746659</v>
      </c>
      <c r="X25" s="36">
        <f t="shared" si="1"/>
        <v>7494864</v>
      </c>
      <c r="Y25" s="36">
        <f t="shared" si="1"/>
        <v>5251795</v>
      </c>
      <c r="Z25" s="37">
        <f>+IF(X25&lt;&gt;0,+(Y25/X25)*100,0)</f>
        <v>70.071918583179098</v>
      </c>
      <c r="AA25" s="38">
        <f>SUM(AA15:AA24)</f>
        <v>14989725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82772228</v>
      </c>
      <c r="D26" s="29">
        <f>+D13+D25</f>
        <v>0</v>
      </c>
      <c r="E26" s="30">
        <f t="shared" si="2"/>
        <v>16521691</v>
      </c>
      <c r="F26" s="31">
        <f t="shared" si="2"/>
        <v>84763224</v>
      </c>
      <c r="G26" s="31">
        <f t="shared" si="2"/>
        <v>74114434</v>
      </c>
      <c r="H26" s="31">
        <f t="shared" si="2"/>
        <v>4219991</v>
      </c>
      <c r="I26" s="31">
        <f t="shared" si="2"/>
        <v>2721814</v>
      </c>
      <c r="J26" s="31">
        <f t="shared" si="2"/>
        <v>81056239</v>
      </c>
      <c r="K26" s="31">
        <f t="shared" si="2"/>
        <v>1869858</v>
      </c>
      <c r="L26" s="31">
        <f t="shared" si="2"/>
        <v>2449570</v>
      </c>
      <c r="M26" s="31">
        <f t="shared" si="2"/>
        <v>1178570</v>
      </c>
      <c r="N26" s="31">
        <f t="shared" si="2"/>
        <v>5497998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86554237</v>
      </c>
      <c r="X26" s="31">
        <f t="shared" si="2"/>
        <v>76998371</v>
      </c>
      <c r="Y26" s="31">
        <f t="shared" si="2"/>
        <v>9555866</v>
      </c>
      <c r="Z26" s="32">
        <f>+IF(X26&lt;&gt;0,+(Y26/X26)*100,0)</f>
        <v>12.410478138556984</v>
      </c>
      <c r="AA26" s="33">
        <f>+AA13+AA25</f>
        <v>84763224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-2202534</v>
      </c>
      <c r="H32" s="20">
        <v>287269</v>
      </c>
      <c r="I32" s="20">
        <v>1820935</v>
      </c>
      <c r="J32" s="20">
        <v>-94330</v>
      </c>
      <c r="K32" s="20">
        <v>-1897349</v>
      </c>
      <c r="L32" s="20">
        <v>-89279</v>
      </c>
      <c r="M32" s="20">
        <v>-115404</v>
      </c>
      <c r="N32" s="20">
        <v>-2102032</v>
      </c>
      <c r="O32" s="20"/>
      <c r="P32" s="20"/>
      <c r="Q32" s="20"/>
      <c r="R32" s="20"/>
      <c r="S32" s="20"/>
      <c r="T32" s="20"/>
      <c r="U32" s="20"/>
      <c r="V32" s="20"/>
      <c r="W32" s="20">
        <v>-2196362</v>
      </c>
      <c r="X32" s="20"/>
      <c r="Y32" s="20">
        <v>-2196362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-13567551</v>
      </c>
      <c r="F33" s="20">
        <v>-13567551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-6686470</v>
      </c>
      <c r="Y33" s="20">
        <v>6686470</v>
      </c>
      <c r="Z33" s="21">
        <v>-100</v>
      </c>
      <c r="AA33" s="22">
        <v>-13567551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-13567551</v>
      </c>
      <c r="F37" s="31">
        <f t="shared" si="3"/>
        <v>-13567551</v>
      </c>
      <c r="G37" s="31">
        <f t="shared" si="3"/>
        <v>-2202534</v>
      </c>
      <c r="H37" s="31">
        <f t="shared" si="3"/>
        <v>287269</v>
      </c>
      <c r="I37" s="31">
        <f t="shared" si="3"/>
        <v>1820935</v>
      </c>
      <c r="J37" s="31">
        <f t="shared" si="3"/>
        <v>-94330</v>
      </c>
      <c r="K37" s="31">
        <f t="shared" si="3"/>
        <v>-1897349</v>
      </c>
      <c r="L37" s="31">
        <f t="shared" si="3"/>
        <v>-89279</v>
      </c>
      <c r="M37" s="31">
        <f t="shared" si="3"/>
        <v>-115404</v>
      </c>
      <c r="N37" s="31">
        <f t="shared" si="3"/>
        <v>-2102032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-2196362</v>
      </c>
      <c r="X37" s="31">
        <f t="shared" si="3"/>
        <v>-6686470</v>
      </c>
      <c r="Y37" s="31">
        <f t="shared" si="3"/>
        <v>4490108</v>
      </c>
      <c r="Z37" s="32">
        <f>+IF(X37&lt;&gt;0,+(Y37/X37)*100,0)</f>
        <v>-67.152144554600554</v>
      </c>
      <c r="AA37" s="33">
        <f>SUM(AA29:AA36)</f>
        <v>-13567551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-13567551</v>
      </c>
      <c r="F44" s="31">
        <f t="shared" si="5"/>
        <v>-13567551</v>
      </c>
      <c r="G44" s="31">
        <f t="shared" si="5"/>
        <v>-2202534</v>
      </c>
      <c r="H44" s="31">
        <f t="shared" si="5"/>
        <v>287269</v>
      </c>
      <c r="I44" s="31">
        <f t="shared" si="5"/>
        <v>1820935</v>
      </c>
      <c r="J44" s="31">
        <f t="shared" si="5"/>
        <v>-94330</v>
      </c>
      <c r="K44" s="31">
        <f t="shared" si="5"/>
        <v>-1897349</v>
      </c>
      <c r="L44" s="31">
        <f t="shared" si="5"/>
        <v>-89279</v>
      </c>
      <c r="M44" s="31">
        <f t="shared" si="5"/>
        <v>-115404</v>
      </c>
      <c r="N44" s="31">
        <f t="shared" si="5"/>
        <v>-2102032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-2196362</v>
      </c>
      <c r="X44" s="31">
        <f t="shared" si="5"/>
        <v>-6686470</v>
      </c>
      <c r="Y44" s="31">
        <f t="shared" si="5"/>
        <v>4490108</v>
      </c>
      <c r="Z44" s="32">
        <f>+IF(X44&lt;&gt;0,+(Y44/X44)*100,0)</f>
        <v>-67.152144554600554</v>
      </c>
      <c r="AA44" s="33">
        <f>+AA37+AA43</f>
        <v>-13567551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82772228</v>
      </c>
      <c r="D45" s="42">
        <f t="shared" si="6"/>
        <v>0</v>
      </c>
      <c r="E45" s="43">
        <f t="shared" si="6"/>
        <v>30089242</v>
      </c>
      <c r="F45" s="44">
        <f t="shared" si="6"/>
        <v>98330775</v>
      </c>
      <c r="G45" s="44">
        <f t="shared" si="6"/>
        <v>76316968</v>
      </c>
      <c r="H45" s="44">
        <f t="shared" si="6"/>
        <v>3932722</v>
      </c>
      <c r="I45" s="44">
        <f t="shared" si="6"/>
        <v>900879</v>
      </c>
      <c r="J45" s="44">
        <f t="shared" si="6"/>
        <v>81150569</v>
      </c>
      <c r="K45" s="44">
        <f t="shared" si="6"/>
        <v>3767207</v>
      </c>
      <c r="L45" s="44">
        <f t="shared" si="6"/>
        <v>2538849</v>
      </c>
      <c r="M45" s="44">
        <f t="shared" si="6"/>
        <v>1293974</v>
      </c>
      <c r="N45" s="44">
        <f t="shared" si="6"/>
        <v>7600030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88750599</v>
      </c>
      <c r="X45" s="44">
        <f t="shared" si="6"/>
        <v>83684841</v>
      </c>
      <c r="Y45" s="44">
        <f t="shared" si="6"/>
        <v>5065758</v>
      </c>
      <c r="Z45" s="45">
        <f>+IF(X45&lt;&gt;0,+(Y45/X45)*100,0)</f>
        <v>6.0533759035283348</v>
      </c>
      <c r="AA45" s="46">
        <f>+AA26-AA44</f>
        <v>98330775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30089242</v>
      </c>
      <c r="F47" s="20">
        <v>30334421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15688487</v>
      </c>
      <c r="Y47" s="20">
        <v>-15688487</v>
      </c>
      <c r="Z47" s="47">
        <v>-100</v>
      </c>
      <c r="AA47" s="22">
        <v>30334421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30089242</v>
      </c>
      <c r="F50" s="52">
        <f t="shared" si="7"/>
        <v>30334421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15688487</v>
      </c>
      <c r="Y50" s="52">
        <f t="shared" si="7"/>
        <v>-15688487</v>
      </c>
      <c r="Z50" s="53">
        <f>+IF(X50&lt;&gt;0,+(Y50/X50)*100,0)</f>
        <v>-100</v>
      </c>
      <c r="AA50" s="54">
        <f>SUM(AA47:AA49)</f>
        <v>30334421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-356040244</v>
      </c>
      <c r="D6" s="18"/>
      <c r="E6" s="19">
        <v>-13092397</v>
      </c>
      <c r="F6" s="20">
        <v>-13092397</v>
      </c>
      <c r="G6" s="20">
        <v>-362921584</v>
      </c>
      <c r="H6" s="20">
        <v>-4340062</v>
      </c>
      <c r="I6" s="20">
        <v>-3748923</v>
      </c>
      <c r="J6" s="20">
        <v>-371010569</v>
      </c>
      <c r="K6" s="20">
        <v>-4012501</v>
      </c>
      <c r="L6" s="20">
        <v>-6352943</v>
      </c>
      <c r="M6" s="20">
        <v>-13656035</v>
      </c>
      <c r="N6" s="20">
        <v>-24021479</v>
      </c>
      <c r="O6" s="20"/>
      <c r="P6" s="20"/>
      <c r="Q6" s="20"/>
      <c r="R6" s="20"/>
      <c r="S6" s="20"/>
      <c r="T6" s="20"/>
      <c r="U6" s="20"/>
      <c r="V6" s="20"/>
      <c r="W6" s="20">
        <v>-395032048</v>
      </c>
      <c r="X6" s="20">
        <v>-2026204</v>
      </c>
      <c r="Y6" s="20">
        <v>-393005844</v>
      </c>
      <c r="Z6" s="21">
        <v>19396.163663678486</v>
      </c>
      <c r="AA6" s="22">
        <v>-13092397</v>
      </c>
    </row>
    <row r="7" spans="1:27" x14ac:dyDescent="0.25">
      <c r="A7" s="23" t="s">
        <v>35</v>
      </c>
      <c r="B7" s="17" t="s">
        <v>32</v>
      </c>
      <c r="C7" s="18">
        <v>260800196</v>
      </c>
      <c r="D7" s="18"/>
      <c r="E7" s="19">
        <v>124557954</v>
      </c>
      <c r="F7" s="20">
        <v>124557954</v>
      </c>
      <c r="G7" s="20">
        <v>271227713</v>
      </c>
      <c r="H7" s="20">
        <v>9892882</v>
      </c>
      <c r="I7" s="20">
        <v>10521226</v>
      </c>
      <c r="J7" s="20">
        <v>291641821</v>
      </c>
      <c r="K7" s="20">
        <v>11515023</v>
      </c>
      <c r="L7" s="20">
        <v>10851500</v>
      </c>
      <c r="M7" s="20">
        <v>11684449</v>
      </c>
      <c r="N7" s="20">
        <v>34050972</v>
      </c>
      <c r="O7" s="20"/>
      <c r="P7" s="20"/>
      <c r="Q7" s="20"/>
      <c r="R7" s="20"/>
      <c r="S7" s="20"/>
      <c r="T7" s="20"/>
      <c r="U7" s="20"/>
      <c r="V7" s="20"/>
      <c r="W7" s="20">
        <v>325692793</v>
      </c>
      <c r="X7" s="20">
        <v>62278974</v>
      </c>
      <c r="Y7" s="20">
        <v>263413819</v>
      </c>
      <c r="Z7" s="21">
        <v>422.95786536239336</v>
      </c>
      <c r="AA7" s="22">
        <v>124557954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-5328940</v>
      </c>
      <c r="D10" s="18"/>
      <c r="E10" s="19"/>
      <c r="F10" s="20"/>
      <c r="G10" s="20">
        <v>-5409630</v>
      </c>
      <c r="H10" s="20">
        <v>-73598</v>
      </c>
      <c r="I10" s="20">
        <v>-64302</v>
      </c>
      <c r="J10" s="20">
        <v>-5547530</v>
      </c>
      <c r="K10" s="20">
        <v>-30209</v>
      </c>
      <c r="L10" s="20">
        <v>-79640</v>
      </c>
      <c r="M10" s="20">
        <v>-94577</v>
      </c>
      <c r="N10" s="20">
        <v>-204426</v>
      </c>
      <c r="O10" s="20"/>
      <c r="P10" s="20"/>
      <c r="Q10" s="20"/>
      <c r="R10" s="20"/>
      <c r="S10" s="20"/>
      <c r="T10" s="20"/>
      <c r="U10" s="20"/>
      <c r="V10" s="20"/>
      <c r="W10" s="20">
        <v>-5751956</v>
      </c>
      <c r="X10" s="20"/>
      <c r="Y10" s="20">
        <v>-5751956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53176325</v>
      </c>
      <c r="D11" s="18"/>
      <c r="E11" s="19"/>
      <c r="F11" s="20"/>
      <c r="G11" s="24">
        <v>53210359</v>
      </c>
      <c r="H11" s="24">
        <v>559879</v>
      </c>
      <c r="I11" s="24">
        <v>474146</v>
      </c>
      <c r="J11" s="20">
        <v>54244384</v>
      </c>
      <c r="K11" s="24">
        <v>523370</v>
      </c>
      <c r="L11" s="24">
        <v>827129</v>
      </c>
      <c r="M11" s="20">
        <v>902151</v>
      </c>
      <c r="N11" s="24">
        <v>2252650</v>
      </c>
      <c r="O11" s="24"/>
      <c r="P11" s="24"/>
      <c r="Q11" s="20"/>
      <c r="R11" s="24"/>
      <c r="S11" s="24"/>
      <c r="T11" s="20"/>
      <c r="U11" s="24"/>
      <c r="V11" s="24"/>
      <c r="W11" s="24">
        <v>56497034</v>
      </c>
      <c r="X11" s="20"/>
      <c r="Y11" s="24">
        <v>56497034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-47392663</v>
      </c>
      <c r="D13" s="29">
        <f>SUM(D6:D12)</f>
        <v>0</v>
      </c>
      <c r="E13" s="30">
        <f t="shared" si="0"/>
        <v>111465557</v>
      </c>
      <c r="F13" s="31">
        <f t="shared" si="0"/>
        <v>111465557</v>
      </c>
      <c r="G13" s="31">
        <f t="shared" si="0"/>
        <v>-43893142</v>
      </c>
      <c r="H13" s="31">
        <f t="shared" si="0"/>
        <v>6039101</v>
      </c>
      <c r="I13" s="31">
        <f t="shared" si="0"/>
        <v>7182147</v>
      </c>
      <c r="J13" s="31">
        <f t="shared" si="0"/>
        <v>-30671894</v>
      </c>
      <c r="K13" s="31">
        <f t="shared" si="0"/>
        <v>7995683</v>
      </c>
      <c r="L13" s="31">
        <f t="shared" si="0"/>
        <v>5246046</v>
      </c>
      <c r="M13" s="31">
        <f t="shared" si="0"/>
        <v>-1164012</v>
      </c>
      <c r="N13" s="31">
        <f t="shared" si="0"/>
        <v>12077717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-18594177</v>
      </c>
      <c r="X13" s="31">
        <f t="shared" si="0"/>
        <v>60252770</v>
      </c>
      <c r="Y13" s="31">
        <f t="shared" si="0"/>
        <v>-78846947</v>
      </c>
      <c r="Z13" s="32">
        <f>+IF(X13&lt;&gt;0,+(Y13/X13)*100,0)</f>
        <v>-130.86028575947628</v>
      </c>
      <c r="AA13" s="33">
        <f>SUM(AA6:AA12)</f>
        <v>111465557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2894175</v>
      </c>
      <c r="F17" s="20">
        <v>2894175</v>
      </c>
      <c r="G17" s="24">
        <v>-1</v>
      </c>
      <c r="H17" s="24">
        <v>1161685</v>
      </c>
      <c r="I17" s="24">
        <v>132912</v>
      </c>
      <c r="J17" s="20">
        <v>1294596</v>
      </c>
      <c r="K17" s="24">
        <v>174869</v>
      </c>
      <c r="L17" s="24">
        <v>2566854</v>
      </c>
      <c r="M17" s="20">
        <v>3024687</v>
      </c>
      <c r="N17" s="24">
        <v>5766410</v>
      </c>
      <c r="O17" s="24"/>
      <c r="P17" s="24"/>
      <c r="Q17" s="20"/>
      <c r="R17" s="24"/>
      <c r="S17" s="24"/>
      <c r="T17" s="20"/>
      <c r="U17" s="24"/>
      <c r="V17" s="24"/>
      <c r="W17" s="24">
        <v>7061006</v>
      </c>
      <c r="X17" s="20">
        <v>-3072860</v>
      </c>
      <c r="Y17" s="24">
        <v>10133866</v>
      </c>
      <c r="Z17" s="25">
        <v>-329.78612758147136</v>
      </c>
      <c r="AA17" s="26">
        <v>2894175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2894175</v>
      </c>
      <c r="F25" s="36">
        <f t="shared" si="1"/>
        <v>2894175</v>
      </c>
      <c r="G25" s="36">
        <f t="shared" si="1"/>
        <v>-1</v>
      </c>
      <c r="H25" s="36">
        <f t="shared" si="1"/>
        <v>1161685</v>
      </c>
      <c r="I25" s="36">
        <f t="shared" si="1"/>
        <v>132912</v>
      </c>
      <c r="J25" s="36">
        <f t="shared" si="1"/>
        <v>1294596</v>
      </c>
      <c r="K25" s="36">
        <f t="shared" si="1"/>
        <v>174869</v>
      </c>
      <c r="L25" s="36">
        <f t="shared" si="1"/>
        <v>2566854</v>
      </c>
      <c r="M25" s="36">
        <f t="shared" si="1"/>
        <v>3024687</v>
      </c>
      <c r="N25" s="36">
        <f t="shared" si="1"/>
        <v>5766410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7061006</v>
      </c>
      <c r="X25" s="36">
        <f t="shared" si="1"/>
        <v>-3072860</v>
      </c>
      <c r="Y25" s="36">
        <f t="shared" si="1"/>
        <v>10133866</v>
      </c>
      <c r="Z25" s="37">
        <f>+IF(X25&lt;&gt;0,+(Y25/X25)*100,0)</f>
        <v>-329.78612758147136</v>
      </c>
      <c r="AA25" s="38">
        <f>SUM(AA15:AA24)</f>
        <v>2894175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-47392663</v>
      </c>
      <c r="D26" s="29">
        <f>+D13+D25</f>
        <v>0</v>
      </c>
      <c r="E26" s="30">
        <f t="shared" si="2"/>
        <v>114359732</v>
      </c>
      <c r="F26" s="31">
        <f t="shared" si="2"/>
        <v>114359732</v>
      </c>
      <c r="G26" s="31">
        <f t="shared" si="2"/>
        <v>-43893143</v>
      </c>
      <c r="H26" s="31">
        <f t="shared" si="2"/>
        <v>7200786</v>
      </c>
      <c r="I26" s="31">
        <f t="shared" si="2"/>
        <v>7315059</v>
      </c>
      <c r="J26" s="31">
        <f t="shared" si="2"/>
        <v>-29377298</v>
      </c>
      <c r="K26" s="31">
        <f t="shared" si="2"/>
        <v>8170552</v>
      </c>
      <c r="L26" s="31">
        <f t="shared" si="2"/>
        <v>7812900</v>
      </c>
      <c r="M26" s="31">
        <f t="shared" si="2"/>
        <v>1860675</v>
      </c>
      <c r="N26" s="31">
        <f t="shared" si="2"/>
        <v>17844127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-11533171</v>
      </c>
      <c r="X26" s="31">
        <f t="shared" si="2"/>
        <v>57179910</v>
      </c>
      <c r="Y26" s="31">
        <f t="shared" si="2"/>
        <v>-68713081</v>
      </c>
      <c r="Z26" s="32">
        <f>+IF(X26&lt;&gt;0,+(Y26/X26)*100,0)</f>
        <v>-120.16997053685463</v>
      </c>
      <c r="AA26" s="33">
        <f>+AA13+AA25</f>
        <v>114359732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102625379</v>
      </c>
      <c r="D32" s="18"/>
      <c r="E32" s="19">
        <v>119424709</v>
      </c>
      <c r="F32" s="20">
        <v>119424709</v>
      </c>
      <c r="G32" s="20">
        <v>95997120</v>
      </c>
      <c r="H32" s="20">
        <v>840</v>
      </c>
      <c r="I32" s="20">
        <v>890</v>
      </c>
      <c r="J32" s="20">
        <v>95998850</v>
      </c>
      <c r="K32" s="20">
        <v>1785</v>
      </c>
      <c r="L32" s="20">
        <v>815</v>
      </c>
      <c r="M32" s="20">
        <v>-529</v>
      </c>
      <c r="N32" s="20">
        <v>2071</v>
      </c>
      <c r="O32" s="20"/>
      <c r="P32" s="20"/>
      <c r="Q32" s="20"/>
      <c r="R32" s="20"/>
      <c r="S32" s="20"/>
      <c r="T32" s="20"/>
      <c r="U32" s="20"/>
      <c r="V32" s="20"/>
      <c r="W32" s="20">
        <v>96000921</v>
      </c>
      <c r="X32" s="20">
        <v>59712138</v>
      </c>
      <c r="Y32" s="20">
        <v>36288783</v>
      </c>
      <c r="Z32" s="21">
        <v>60.772875022495434</v>
      </c>
      <c r="AA32" s="22">
        <v>119424709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102625379</v>
      </c>
      <c r="D37" s="29">
        <f t="shared" ref="D37:Y37" si="3">SUM(D29:D36)</f>
        <v>0</v>
      </c>
      <c r="E37" s="30">
        <f t="shared" si="3"/>
        <v>119424709</v>
      </c>
      <c r="F37" s="31">
        <f t="shared" si="3"/>
        <v>119424709</v>
      </c>
      <c r="G37" s="31">
        <f t="shared" si="3"/>
        <v>95997120</v>
      </c>
      <c r="H37" s="31">
        <f t="shared" si="3"/>
        <v>840</v>
      </c>
      <c r="I37" s="31">
        <f t="shared" si="3"/>
        <v>890</v>
      </c>
      <c r="J37" s="31">
        <f t="shared" si="3"/>
        <v>95998850</v>
      </c>
      <c r="K37" s="31">
        <f t="shared" si="3"/>
        <v>1785</v>
      </c>
      <c r="L37" s="31">
        <f t="shared" si="3"/>
        <v>815</v>
      </c>
      <c r="M37" s="31">
        <f t="shared" si="3"/>
        <v>-529</v>
      </c>
      <c r="N37" s="31">
        <f t="shared" si="3"/>
        <v>2071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96000921</v>
      </c>
      <c r="X37" s="31">
        <f t="shared" si="3"/>
        <v>59712138</v>
      </c>
      <c r="Y37" s="31">
        <f t="shared" si="3"/>
        <v>36288783</v>
      </c>
      <c r="Z37" s="32">
        <f>+IF(X37&lt;&gt;0,+(Y37/X37)*100,0)</f>
        <v>60.772875022495434</v>
      </c>
      <c r="AA37" s="33">
        <f>SUM(AA29:AA36)</f>
        <v>119424709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102625379</v>
      </c>
      <c r="D44" s="29">
        <f>+D37+D43</f>
        <v>0</v>
      </c>
      <c r="E44" s="30">
        <f t="shared" si="5"/>
        <v>119424709</v>
      </c>
      <c r="F44" s="31">
        <f t="shared" si="5"/>
        <v>119424709</v>
      </c>
      <c r="G44" s="31">
        <f t="shared" si="5"/>
        <v>95997120</v>
      </c>
      <c r="H44" s="31">
        <f t="shared" si="5"/>
        <v>840</v>
      </c>
      <c r="I44" s="31">
        <f t="shared" si="5"/>
        <v>890</v>
      </c>
      <c r="J44" s="31">
        <f t="shared" si="5"/>
        <v>95998850</v>
      </c>
      <c r="K44" s="31">
        <f t="shared" si="5"/>
        <v>1785</v>
      </c>
      <c r="L44" s="31">
        <f t="shared" si="5"/>
        <v>815</v>
      </c>
      <c r="M44" s="31">
        <f t="shared" si="5"/>
        <v>-529</v>
      </c>
      <c r="N44" s="31">
        <f t="shared" si="5"/>
        <v>2071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96000921</v>
      </c>
      <c r="X44" s="31">
        <f t="shared" si="5"/>
        <v>59712138</v>
      </c>
      <c r="Y44" s="31">
        <f t="shared" si="5"/>
        <v>36288783</v>
      </c>
      <c r="Z44" s="32">
        <f>+IF(X44&lt;&gt;0,+(Y44/X44)*100,0)</f>
        <v>60.772875022495434</v>
      </c>
      <c r="AA44" s="33">
        <f>+AA37+AA43</f>
        <v>119424709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-150018042</v>
      </c>
      <c r="D45" s="42">
        <f t="shared" si="6"/>
        <v>0</v>
      </c>
      <c r="E45" s="43">
        <f t="shared" si="6"/>
        <v>-5064977</v>
      </c>
      <c r="F45" s="44">
        <f t="shared" si="6"/>
        <v>-5064977</v>
      </c>
      <c r="G45" s="44">
        <f t="shared" si="6"/>
        <v>-139890263</v>
      </c>
      <c r="H45" s="44">
        <f t="shared" si="6"/>
        <v>7199946</v>
      </c>
      <c r="I45" s="44">
        <f t="shared" si="6"/>
        <v>7314169</v>
      </c>
      <c r="J45" s="44">
        <f t="shared" si="6"/>
        <v>-125376148</v>
      </c>
      <c r="K45" s="44">
        <f t="shared" si="6"/>
        <v>8168767</v>
      </c>
      <c r="L45" s="44">
        <f t="shared" si="6"/>
        <v>7812085</v>
      </c>
      <c r="M45" s="44">
        <f t="shared" si="6"/>
        <v>1861204</v>
      </c>
      <c r="N45" s="44">
        <f t="shared" si="6"/>
        <v>17842056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-107534092</v>
      </c>
      <c r="X45" s="44">
        <f t="shared" si="6"/>
        <v>-2532228</v>
      </c>
      <c r="Y45" s="44">
        <f t="shared" si="6"/>
        <v>-105001864</v>
      </c>
      <c r="Z45" s="45">
        <f>+IF(X45&lt;&gt;0,+(Y45/X45)*100,0)</f>
        <v>4146.6196566817835</v>
      </c>
      <c r="AA45" s="46">
        <f>+AA26-AA44</f>
        <v>-5064977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26446296</v>
      </c>
      <c r="D47" s="18"/>
      <c r="E47" s="19"/>
      <c r="F47" s="20"/>
      <c r="G47" s="20">
        <v>25737349</v>
      </c>
      <c r="H47" s="20">
        <v>14393834</v>
      </c>
      <c r="I47" s="20">
        <v>-2082275</v>
      </c>
      <c r="J47" s="20">
        <v>38048908</v>
      </c>
      <c r="K47" s="20">
        <v>-132062</v>
      </c>
      <c r="L47" s="20">
        <v>-9256037</v>
      </c>
      <c r="M47" s="20">
        <v>1910794</v>
      </c>
      <c r="N47" s="20">
        <v>-7477305</v>
      </c>
      <c r="O47" s="20"/>
      <c r="P47" s="20"/>
      <c r="Q47" s="20"/>
      <c r="R47" s="20"/>
      <c r="S47" s="20"/>
      <c r="T47" s="20"/>
      <c r="U47" s="20"/>
      <c r="V47" s="20"/>
      <c r="W47" s="20">
        <v>30571603</v>
      </c>
      <c r="X47" s="20"/>
      <c r="Y47" s="20">
        <v>30571603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26446296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25737349</v>
      </c>
      <c r="H50" s="52">
        <f t="shared" si="7"/>
        <v>14393834</v>
      </c>
      <c r="I50" s="52">
        <f t="shared" si="7"/>
        <v>-2082275</v>
      </c>
      <c r="J50" s="52">
        <f t="shared" si="7"/>
        <v>38048908</v>
      </c>
      <c r="K50" s="52">
        <f t="shared" si="7"/>
        <v>-132062</v>
      </c>
      <c r="L50" s="52">
        <f t="shared" si="7"/>
        <v>-9256037</v>
      </c>
      <c r="M50" s="52">
        <f t="shared" si="7"/>
        <v>1910794</v>
      </c>
      <c r="N50" s="52">
        <f t="shared" si="7"/>
        <v>-7477305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30571603</v>
      </c>
      <c r="X50" s="52">
        <f t="shared" si="7"/>
        <v>0</v>
      </c>
      <c r="Y50" s="52">
        <f t="shared" si="7"/>
        <v>30571603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10461196</v>
      </c>
      <c r="D6" s="18"/>
      <c r="E6" s="19">
        <v>2550270</v>
      </c>
      <c r="F6" s="20">
        <v>2550270</v>
      </c>
      <c r="G6" s="20">
        <v>172769</v>
      </c>
      <c r="H6" s="20">
        <v>1138166</v>
      </c>
      <c r="I6" s="20">
        <v>969368</v>
      </c>
      <c r="J6" s="20">
        <v>2280303</v>
      </c>
      <c r="K6" s="20">
        <v>883599</v>
      </c>
      <c r="L6" s="20">
        <v>1146397</v>
      </c>
      <c r="M6" s="20">
        <v>168854</v>
      </c>
      <c r="N6" s="20">
        <v>2198850</v>
      </c>
      <c r="O6" s="20"/>
      <c r="P6" s="20"/>
      <c r="Q6" s="20"/>
      <c r="R6" s="20"/>
      <c r="S6" s="20"/>
      <c r="T6" s="20"/>
      <c r="U6" s="20"/>
      <c r="V6" s="20"/>
      <c r="W6" s="20">
        <v>4479153</v>
      </c>
      <c r="X6" s="20">
        <v>1275288</v>
      </c>
      <c r="Y6" s="20">
        <v>3203865</v>
      </c>
      <c r="Z6" s="21">
        <v>251.22678171518902</v>
      </c>
      <c r="AA6" s="22">
        <v>2550270</v>
      </c>
    </row>
    <row r="7" spans="1:27" x14ac:dyDescent="0.25">
      <c r="A7" s="23" t="s">
        <v>35</v>
      </c>
      <c r="B7" s="17" t="s">
        <v>32</v>
      </c>
      <c r="C7" s="18">
        <v>3220478</v>
      </c>
      <c r="D7" s="18"/>
      <c r="E7" s="19">
        <v>-3741937</v>
      </c>
      <c r="F7" s="20">
        <v>-3741937</v>
      </c>
      <c r="G7" s="20">
        <v>3518919</v>
      </c>
      <c r="H7" s="20">
        <v>246740</v>
      </c>
      <c r="I7" s="20">
        <v>-1905279</v>
      </c>
      <c r="J7" s="20">
        <v>1860380</v>
      </c>
      <c r="K7" s="20">
        <v>211792</v>
      </c>
      <c r="L7" s="20">
        <v>221990</v>
      </c>
      <c r="M7" s="20">
        <v>-845451</v>
      </c>
      <c r="N7" s="20">
        <v>-411669</v>
      </c>
      <c r="O7" s="20"/>
      <c r="P7" s="20"/>
      <c r="Q7" s="20"/>
      <c r="R7" s="20"/>
      <c r="S7" s="20"/>
      <c r="T7" s="20"/>
      <c r="U7" s="20"/>
      <c r="V7" s="20"/>
      <c r="W7" s="20">
        <v>1448711</v>
      </c>
      <c r="X7" s="20">
        <v>-2382778</v>
      </c>
      <c r="Y7" s="20">
        <v>3831489</v>
      </c>
      <c r="Z7" s="21">
        <v>-160.79924357199872</v>
      </c>
      <c r="AA7" s="22">
        <v>-3741937</v>
      </c>
    </row>
    <row r="8" spans="1:27" x14ac:dyDescent="0.25">
      <c r="A8" s="23" t="s">
        <v>36</v>
      </c>
      <c r="B8" s="17" t="s">
        <v>32</v>
      </c>
      <c r="C8" s="18">
        <v>707236</v>
      </c>
      <c r="D8" s="18"/>
      <c r="E8" s="19">
        <v>1046556</v>
      </c>
      <c r="F8" s="20">
        <v>1046556</v>
      </c>
      <c r="G8" s="20">
        <v>726132</v>
      </c>
      <c r="H8" s="20">
        <v>-10796</v>
      </c>
      <c r="I8" s="20">
        <v>652591</v>
      </c>
      <c r="J8" s="20">
        <v>1367927</v>
      </c>
      <c r="K8" s="20">
        <v>30980</v>
      </c>
      <c r="L8" s="20">
        <v>87095</v>
      </c>
      <c r="M8" s="20">
        <v>894195</v>
      </c>
      <c r="N8" s="20">
        <v>1012270</v>
      </c>
      <c r="O8" s="20"/>
      <c r="P8" s="20"/>
      <c r="Q8" s="20"/>
      <c r="R8" s="20"/>
      <c r="S8" s="20"/>
      <c r="T8" s="20"/>
      <c r="U8" s="20"/>
      <c r="V8" s="20"/>
      <c r="W8" s="20">
        <v>2380197</v>
      </c>
      <c r="X8" s="20">
        <v>1005685</v>
      </c>
      <c r="Y8" s="20">
        <v>1374512</v>
      </c>
      <c r="Z8" s="21">
        <v>136.67420713245201</v>
      </c>
      <c r="AA8" s="22">
        <v>1046556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1527201</v>
      </c>
      <c r="F11" s="20">
        <v>1527201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763530</v>
      </c>
      <c r="Y11" s="24">
        <v>-763530</v>
      </c>
      <c r="Z11" s="25">
        <v>-100</v>
      </c>
      <c r="AA11" s="26">
        <v>1527201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14388910</v>
      </c>
      <c r="D13" s="29">
        <f>SUM(D6:D12)</f>
        <v>0</v>
      </c>
      <c r="E13" s="30">
        <f t="shared" si="0"/>
        <v>1382090</v>
      </c>
      <c r="F13" s="31">
        <f t="shared" si="0"/>
        <v>1382090</v>
      </c>
      <c r="G13" s="31">
        <f t="shared" si="0"/>
        <v>4417820</v>
      </c>
      <c r="H13" s="31">
        <f t="shared" si="0"/>
        <v>1374110</v>
      </c>
      <c r="I13" s="31">
        <f t="shared" si="0"/>
        <v>-283320</v>
      </c>
      <c r="J13" s="31">
        <f t="shared" si="0"/>
        <v>5508610</v>
      </c>
      <c r="K13" s="31">
        <f t="shared" si="0"/>
        <v>1126371</v>
      </c>
      <c r="L13" s="31">
        <f t="shared" si="0"/>
        <v>1455482</v>
      </c>
      <c r="M13" s="31">
        <f t="shared" si="0"/>
        <v>217598</v>
      </c>
      <c r="N13" s="31">
        <f t="shared" si="0"/>
        <v>2799451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8308061</v>
      </c>
      <c r="X13" s="31">
        <f t="shared" si="0"/>
        <v>661725</v>
      </c>
      <c r="Y13" s="31">
        <f t="shared" si="0"/>
        <v>7646336</v>
      </c>
      <c r="Z13" s="32">
        <f>+IF(X13&lt;&gt;0,+(Y13/X13)*100,0)</f>
        <v>1155.5156598284786</v>
      </c>
      <c r="AA13" s="33">
        <f>SUM(AA6:AA12)</f>
        <v>1382090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97548606</v>
      </c>
      <c r="D17" s="18"/>
      <c r="E17" s="19">
        <v>99709275</v>
      </c>
      <c r="F17" s="20">
        <v>99709275</v>
      </c>
      <c r="G17" s="24">
        <v>95785705</v>
      </c>
      <c r="H17" s="24">
        <v>-2084120</v>
      </c>
      <c r="I17" s="24">
        <v>258784</v>
      </c>
      <c r="J17" s="20">
        <v>93960369</v>
      </c>
      <c r="K17" s="24">
        <v>383658</v>
      </c>
      <c r="L17" s="24">
        <v>97096</v>
      </c>
      <c r="M17" s="20">
        <v>70275</v>
      </c>
      <c r="N17" s="24">
        <v>551029</v>
      </c>
      <c r="O17" s="24"/>
      <c r="P17" s="24"/>
      <c r="Q17" s="20"/>
      <c r="R17" s="24"/>
      <c r="S17" s="24"/>
      <c r="T17" s="20"/>
      <c r="U17" s="24"/>
      <c r="V17" s="24"/>
      <c r="W17" s="24">
        <v>94511398</v>
      </c>
      <c r="X17" s="20">
        <v>98313332</v>
      </c>
      <c r="Y17" s="24">
        <v>-3801934</v>
      </c>
      <c r="Z17" s="25">
        <v>-3.8671601528061323</v>
      </c>
      <c r="AA17" s="26">
        <v>99709275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97548606</v>
      </c>
      <c r="D25" s="29">
        <f t="shared" ref="D25:Y25" si="1">SUM(D15:D24)</f>
        <v>0</v>
      </c>
      <c r="E25" s="35">
        <f t="shared" si="1"/>
        <v>99709275</v>
      </c>
      <c r="F25" s="36">
        <f t="shared" si="1"/>
        <v>99709275</v>
      </c>
      <c r="G25" s="36">
        <f t="shared" si="1"/>
        <v>95785705</v>
      </c>
      <c r="H25" s="36">
        <f t="shared" si="1"/>
        <v>-2084120</v>
      </c>
      <c r="I25" s="36">
        <f t="shared" si="1"/>
        <v>258784</v>
      </c>
      <c r="J25" s="36">
        <f t="shared" si="1"/>
        <v>93960369</v>
      </c>
      <c r="K25" s="36">
        <f t="shared" si="1"/>
        <v>383658</v>
      </c>
      <c r="L25" s="36">
        <f t="shared" si="1"/>
        <v>97096</v>
      </c>
      <c r="M25" s="36">
        <f t="shared" si="1"/>
        <v>70275</v>
      </c>
      <c r="N25" s="36">
        <f t="shared" si="1"/>
        <v>551029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94511398</v>
      </c>
      <c r="X25" s="36">
        <f t="shared" si="1"/>
        <v>98313332</v>
      </c>
      <c r="Y25" s="36">
        <f t="shared" si="1"/>
        <v>-3801934</v>
      </c>
      <c r="Z25" s="37">
        <f>+IF(X25&lt;&gt;0,+(Y25/X25)*100,0)</f>
        <v>-3.8671601528061323</v>
      </c>
      <c r="AA25" s="38">
        <f>SUM(AA15:AA24)</f>
        <v>99709275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111937516</v>
      </c>
      <c r="D26" s="29">
        <f>+D13+D25</f>
        <v>0</v>
      </c>
      <c r="E26" s="30">
        <f t="shared" si="2"/>
        <v>101091365</v>
      </c>
      <c r="F26" s="31">
        <f t="shared" si="2"/>
        <v>101091365</v>
      </c>
      <c r="G26" s="31">
        <f t="shared" si="2"/>
        <v>100203525</v>
      </c>
      <c r="H26" s="31">
        <f t="shared" si="2"/>
        <v>-710010</v>
      </c>
      <c r="I26" s="31">
        <f t="shared" si="2"/>
        <v>-24536</v>
      </c>
      <c r="J26" s="31">
        <f t="shared" si="2"/>
        <v>99468979</v>
      </c>
      <c r="K26" s="31">
        <f t="shared" si="2"/>
        <v>1510029</v>
      </c>
      <c r="L26" s="31">
        <f t="shared" si="2"/>
        <v>1552578</v>
      </c>
      <c r="M26" s="31">
        <f t="shared" si="2"/>
        <v>287873</v>
      </c>
      <c r="N26" s="31">
        <f t="shared" si="2"/>
        <v>3350480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102819459</v>
      </c>
      <c r="X26" s="31">
        <f t="shared" si="2"/>
        <v>98975057</v>
      </c>
      <c r="Y26" s="31">
        <f t="shared" si="2"/>
        <v>3844402</v>
      </c>
      <c r="Z26" s="32">
        <f>+IF(X26&lt;&gt;0,+(Y26/X26)*100,0)</f>
        <v>3.8842129689301417</v>
      </c>
      <c r="AA26" s="33">
        <f>+AA13+AA25</f>
        <v>101091365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-1120826</v>
      </c>
      <c r="H32" s="20">
        <v>-109539</v>
      </c>
      <c r="I32" s="20">
        <v>-107415</v>
      </c>
      <c r="J32" s="20">
        <v>-1337780</v>
      </c>
      <c r="K32" s="20">
        <v>322104</v>
      </c>
      <c r="L32" s="20">
        <v>256421</v>
      </c>
      <c r="M32" s="20">
        <v>-582126</v>
      </c>
      <c r="N32" s="20">
        <v>-3601</v>
      </c>
      <c r="O32" s="20"/>
      <c r="P32" s="20"/>
      <c r="Q32" s="20"/>
      <c r="R32" s="20"/>
      <c r="S32" s="20"/>
      <c r="T32" s="20"/>
      <c r="U32" s="20"/>
      <c r="V32" s="20"/>
      <c r="W32" s="20">
        <v>-1341381</v>
      </c>
      <c r="X32" s="20"/>
      <c r="Y32" s="20">
        <v>-1341381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2602539</v>
      </c>
      <c r="F35" s="20">
        <v>2602539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1301250</v>
      </c>
      <c r="Y35" s="20">
        <v>-1301250</v>
      </c>
      <c r="Z35" s="21">
        <v>-100</v>
      </c>
      <c r="AA35" s="22">
        <v>2602539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2602539</v>
      </c>
      <c r="F37" s="31">
        <f t="shared" si="3"/>
        <v>2602539</v>
      </c>
      <c r="G37" s="31">
        <f t="shared" si="3"/>
        <v>-1120826</v>
      </c>
      <c r="H37" s="31">
        <f t="shared" si="3"/>
        <v>-109539</v>
      </c>
      <c r="I37" s="31">
        <f t="shared" si="3"/>
        <v>-107415</v>
      </c>
      <c r="J37" s="31">
        <f t="shared" si="3"/>
        <v>-1337780</v>
      </c>
      <c r="K37" s="31">
        <f t="shared" si="3"/>
        <v>322104</v>
      </c>
      <c r="L37" s="31">
        <f t="shared" si="3"/>
        <v>256421</v>
      </c>
      <c r="M37" s="31">
        <f t="shared" si="3"/>
        <v>-582126</v>
      </c>
      <c r="N37" s="31">
        <f t="shared" si="3"/>
        <v>-3601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-1341381</v>
      </c>
      <c r="X37" s="31">
        <f t="shared" si="3"/>
        <v>1301250</v>
      </c>
      <c r="Y37" s="31">
        <f t="shared" si="3"/>
        <v>-2642631</v>
      </c>
      <c r="Z37" s="32">
        <f>+IF(X37&lt;&gt;0,+(Y37/X37)*100,0)</f>
        <v>-203.08403458213257</v>
      </c>
      <c r="AA37" s="33">
        <f>SUM(AA29:AA36)</f>
        <v>2602539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2602539</v>
      </c>
      <c r="F44" s="31">
        <f t="shared" si="5"/>
        <v>2602539</v>
      </c>
      <c r="G44" s="31">
        <f t="shared" si="5"/>
        <v>-1120826</v>
      </c>
      <c r="H44" s="31">
        <f t="shared" si="5"/>
        <v>-109539</v>
      </c>
      <c r="I44" s="31">
        <f t="shared" si="5"/>
        <v>-107415</v>
      </c>
      <c r="J44" s="31">
        <f t="shared" si="5"/>
        <v>-1337780</v>
      </c>
      <c r="K44" s="31">
        <f t="shared" si="5"/>
        <v>322104</v>
      </c>
      <c r="L44" s="31">
        <f t="shared" si="5"/>
        <v>256421</v>
      </c>
      <c r="M44" s="31">
        <f t="shared" si="5"/>
        <v>-582126</v>
      </c>
      <c r="N44" s="31">
        <f t="shared" si="5"/>
        <v>-3601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-1341381</v>
      </c>
      <c r="X44" s="31">
        <f t="shared" si="5"/>
        <v>1301250</v>
      </c>
      <c r="Y44" s="31">
        <f t="shared" si="5"/>
        <v>-2642631</v>
      </c>
      <c r="Z44" s="32">
        <f>+IF(X44&lt;&gt;0,+(Y44/X44)*100,0)</f>
        <v>-203.08403458213257</v>
      </c>
      <c r="AA44" s="33">
        <f>+AA37+AA43</f>
        <v>2602539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111937516</v>
      </c>
      <c r="D45" s="42">
        <f t="shared" si="6"/>
        <v>0</v>
      </c>
      <c r="E45" s="43">
        <f t="shared" si="6"/>
        <v>98488826</v>
      </c>
      <c r="F45" s="44">
        <f t="shared" si="6"/>
        <v>98488826</v>
      </c>
      <c r="G45" s="44">
        <f t="shared" si="6"/>
        <v>101324351</v>
      </c>
      <c r="H45" s="44">
        <f t="shared" si="6"/>
        <v>-600471</v>
      </c>
      <c r="I45" s="44">
        <f t="shared" si="6"/>
        <v>82879</v>
      </c>
      <c r="J45" s="44">
        <f t="shared" si="6"/>
        <v>100806759</v>
      </c>
      <c r="K45" s="44">
        <f t="shared" si="6"/>
        <v>1187925</v>
      </c>
      <c r="L45" s="44">
        <f t="shared" si="6"/>
        <v>1296157</v>
      </c>
      <c r="M45" s="44">
        <f t="shared" si="6"/>
        <v>869999</v>
      </c>
      <c r="N45" s="44">
        <f t="shared" si="6"/>
        <v>3354081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104160840</v>
      </c>
      <c r="X45" s="44">
        <f t="shared" si="6"/>
        <v>97673807</v>
      </c>
      <c r="Y45" s="44">
        <f t="shared" si="6"/>
        <v>6487033</v>
      </c>
      <c r="Z45" s="45">
        <f>+IF(X45&lt;&gt;0,+(Y45/X45)*100,0)</f>
        <v>6.6415277536996182</v>
      </c>
      <c r="AA45" s="46">
        <f>+AA26-AA44</f>
        <v>98488826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1630425</v>
      </c>
      <c r="F47" s="20">
        <v>1630425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815406</v>
      </c>
      <c r="Y47" s="20">
        <v>-815406</v>
      </c>
      <c r="Z47" s="47">
        <v>-100</v>
      </c>
      <c r="AA47" s="22">
        <v>1630425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1630425</v>
      </c>
      <c r="F50" s="52">
        <f t="shared" si="7"/>
        <v>1630425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815406</v>
      </c>
      <c r="Y50" s="52">
        <f t="shared" si="7"/>
        <v>-815406</v>
      </c>
      <c r="Z50" s="53">
        <f>+IF(X50&lt;&gt;0,+(Y50/X50)*100,0)</f>
        <v>-100</v>
      </c>
      <c r="AA50" s="54">
        <f>SUM(AA47:AA49)</f>
        <v>1630425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-1761206</v>
      </c>
      <c r="D6" s="18"/>
      <c r="E6" s="19">
        <v>31039407</v>
      </c>
      <c r="F6" s="20">
        <v>28689733</v>
      </c>
      <c r="G6" s="20">
        <v>-15819</v>
      </c>
      <c r="H6" s="20">
        <v>1556100</v>
      </c>
      <c r="I6" s="20">
        <v>1647813</v>
      </c>
      <c r="J6" s="20">
        <v>3188094</v>
      </c>
      <c r="K6" s="20">
        <v>1441634</v>
      </c>
      <c r="L6" s="20">
        <v>1589794</v>
      </c>
      <c r="M6" s="20">
        <v>934106</v>
      </c>
      <c r="N6" s="20">
        <v>3965534</v>
      </c>
      <c r="O6" s="20"/>
      <c r="P6" s="20"/>
      <c r="Q6" s="20"/>
      <c r="R6" s="20"/>
      <c r="S6" s="20"/>
      <c r="T6" s="20"/>
      <c r="U6" s="20"/>
      <c r="V6" s="20"/>
      <c r="W6" s="20">
        <v>7153628</v>
      </c>
      <c r="X6" s="20">
        <v>16189885</v>
      </c>
      <c r="Y6" s="20">
        <v>-9036257</v>
      </c>
      <c r="Z6" s="21">
        <v>-55.814213627829965</v>
      </c>
      <c r="AA6" s="22">
        <v>28689733</v>
      </c>
    </row>
    <row r="7" spans="1:27" x14ac:dyDescent="0.25">
      <c r="A7" s="23" t="s">
        <v>35</v>
      </c>
      <c r="B7" s="17" t="s">
        <v>32</v>
      </c>
      <c r="C7" s="18">
        <v>29474230</v>
      </c>
      <c r="D7" s="18"/>
      <c r="E7" s="19">
        <v>2632237</v>
      </c>
      <c r="F7" s="20">
        <v>2632237</v>
      </c>
      <c r="G7" s="20">
        <v>29616843</v>
      </c>
      <c r="H7" s="20">
        <v>279962</v>
      </c>
      <c r="I7" s="20">
        <v>214724</v>
      </c>
      <c r="J7" s="20">
        <v>30111529</v>
      </c>
      <c r="K7" s="20">
        <v>87879</v>
      </c>
      <c r="L7" s="20">
        <v>348095</v>
      </c>
      <c r="M7" s="20">
        <v>465175</v>
      </c>
      <c r="N7" s="20">
        <v>901149</v>
      </c>
      <c r="O7" s="20"/>
      <c r="P7" s="20"/>
      <c r="Q7" s="20"/>
      <c r="R7" s="20"/>
      <c r="S7" s="20"/>
      <c r="T7" s="20"/>
      <c r="U7" s="20"/>
      <c r="V7" s="20"/>
      <c r="W7" s="20">
        <v>31012678</v>
      </c>
      <c r="X7" s="20">
        <v>2569595</v>
      </c>
      <c r="Y7" s="20">
        <v>28443083</v>
      </c>
      <c r="Z7" s="21">
        <v>1106.9091821862978</v>
      </c>
      <c r="AA7" s="22">
        <v>2632237</v>
      </c>
    </row>
    <row r="8" spans="1:27" x14ac:dyDescent="0.25">
      <c r="A8" s="23" t="s">
        <v>36</v>
      </c>
      <c r="B8" s="17" t="s">
        <v>32</v>
      </c>
      <c r="C8" s="18">
        <v>465201</v>
      </c>
      <c r="D8" s="18"/>
      <c r="E8" s="19">
        <v>201484</v>
      </c>
      <c r="F8" s="20">
        <v>201484</v>
      </c>
      <c r="G8" s="20">
        <v>465201</v>
      </c>
      <c r="H8" s="20"/>
      <c r="I8" s="20"/>
      <c r="J8" s="20">
        <v>465201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465201</v>
      </c>
      <c r="X8" s="20">
        <v>172244</v>
      </c>
      <c r="Y8" s="20">
        <v>292957</v>
      </c>
      <c r="Z8" s="21">
        <v>170.08255730243144</v>
      </c>
      <c r="AA8" s="22">
        <v>201484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-2284803</v>
      </c>
      <c r="D10" s="18"/>
      <c r="E10" s="19">
        <v>-1319391</v>
      </c>
      <c r="F10" s="20">
        <v>-1319391</v>
      </c>
      <c r="G10" s="20">
        <v>-2312028</v>
      </c>
      <c r="H10" s="20">
        <v>-62605</v>
      </c>
      <c r="I10" s="20">
        <v>-31245</v>
      </c>
      <c r="J10" s="20">
        <v>-2405878</v>
      </c>
      <c r="K10" s="20">
        <v>-71018</v>
      </c>
      <c r="L10" s="20">
        <v>-15432</v>
      </c>
      <c r="M10" s="20">
        <v>-46838</v>
      </c>
      <c r="N10" s="20">
        <v>-133288</v>
      </c>
      <c r="O10" s="20"/>
      <c r="P10" s="20"/>
      <c r="Q10" s="20"/>
      <c r="R10" s="20"/>
      <c r="S10" s="20"/>
      <c r="T10" s="20"/>
      <c r="U10" s="20"/>
      <c r="V10" s="20"/>
      <c r="W10" s="20">
        <v>-2539166</v>
      </c>
      <c r="X10" s="20">
        <v>-575561</v>
      </c>
      <c r="Y10" s="20">
        <v>-1963605</v>
      </c>
      <c r="Z10" s="21">
        <v>341.16366466803692</v>
      </c>
      <c r="AA10" s="22">
        <v>-1319391</v>
      </c>
    </row>
    <row r="11" spans="1:27" x14ac:dyDescent="0.25">
      <c r="A11" s="23" t="s">
        <v>39</v>
      </c>
      <c r="B11" s="17" t="s">
        <v>32</v>
      </c>
      <c r="C11" s="18">
        <v>2252189</v>
      </c>
      <c r="D11" s="18"/>
      <c r="E11" s="19"/>
      <c r="F11" s="20">
        <v>449805</v>
      </c>
      <c r="G11" s="24">
        <v>2267040</v>
      </c>
      <c r="H11" s="24">
        <v>19216</v>
      </c>
      <c r="I11" s="24">
        <v>20637</v>
      </c>
      <c r="J11" s="20">
        <v>2306893</v>
      </c>
      <c r="K11" s="24">
        <v>65223</v>
      </c>
      <c r="L11" s="24">
        <v>15070</v>
      </c>
      <c r="M11" s="20">
        <v>120478</v>
      </c>
      <c r="N11" s="24">
        <v>200771</v>
      </c>
      <c r="O11" s="24"/>
      <c r="P11" s="24"/>
      <c r="Q11" s="20"/>
      <c r="R11" s="24"/>
      <c r="S11" s="24"/>
      <c r="T11" s="20"/>
      <c r="U11" s="24"/>
      <c r="V11" s="24"/>
      <c r="W11" s="24">
        <v>2507664</v>
      </c>
      <c r="X11" s="20">
        <v>449805</v>
      </c>
      <c r="Y11" s="24">
        <v>2057859</v>
      </c>
      <c r="Z11" s="25">
        <v>457.50025010838033</v>
      </c>
      <c r="AA11" s="26">
        <v>449805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28145611</v>
      </c>
      <c r="D13" s="29">
        <f>SUM(D6:D12)</f>
        <v>0</v>
      </c>
      <c r="E13" s="30">
        <f t="shared" si="0"/>
        <v>32553737</v>
      </c>
      <c r="F13" s="31">
        <f t="shared" si="0"/>
        <v>30653868</v>
      </c>
      <c r="G13" s="31">
        <f t="shared" si="0"/>
        <v>30021237</v>
      </c>
      <c r="H13" s="31">
        <f t="shared" si="0"/>
        <v>1792673</v>
      </c>
      <c r="I13" s="31">
        <f t="shared" si="0"/>
        <v>1851929</v>
      </c>
      <c r="J13" s="31">
        <f t="shared" si="0"/>
        <v>33665839</v>
      </c>
      <c r="K13" s="31">
        <f t="shared" si="0"/>
        <v>1523718</v>
      </c>
      <c r="L13" s="31">
        <f t="shared" si="0"/>
        <v>1937527</v>
      </c>
      <c r="M13" s="31">
        <f t="shared" si="0"/>
        <v>1472921</v>
      </c>
      <c r="N13" s="31">
        <f t="shared" si="0"/>
        <v>4934166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38600005</v>
      </c>
      <c r="X13" s="31">
        <f t="shared" si="0"/>
        <v>18805968</v>
      </c>
      <c r="Y13" s="31">
        <f t="shared" si="0"/>
        <v>19794037</v>
      </c>
      <c r="Z13" s="32">
        <f>+IF(X13&lt;&gt;0,+(Y13/X13)*100,0)</f>
        <v>105.25401829887193</v>
      </c>
      <c r="AA13" s="33">
        <f>SUM(AA6:AA12)</f>
        <v>30653868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20034645</v>
      </c>
      <c r="D17" s="18"/>
      <c r="E17" s="19">
        <v>112037070</v>
      </c>
      <c r="F17" s="20">
        <v>113936939</v>
      </c>
      <c r="G17" s="24">
        <v>18787712</v>
      </c>
      <c r="H17" s="24">
        <v>1477</v>
      </c>
      <c r="I17" s="24">
        <v>1247909</v>
      </c>
      <c r="J17" s="20">
        <v>20037098</v>
      </c>
      <c r="K17" s="24">
        <v>255171</v>
      </c>
      <c r="L17" s="24">
        <v>252</v>
      </c>
      <c r="M17" s="20">
        <v>218022</v>
      </c>
      <c r="N17" s="24">
        <v>473445</v>
      </c>
      <c r="O17" s="24"/>
      <c r="P17" s="24"/>
      <c r="Q17" s="20"/>
      <c r="R17" s="24"/>
      <c r="S17" s="24"/>
      <c r="T17" s="20"/>
      <c r="U17" s="24"/>
      <c r="V17" s="24"/>
      <c r="W17" s="24">
        <v>20510543</v>
      </c>
      <c r="X17" s="20">
        <v>109025432</v>
      </c>
      <c r="Y17" s="24">
        <v>-88514889</v>
      </c>
      <c r="Z17" s="25">
        <v>-81.18737745519779</v>
      </c>
      <c r="AA17" s="26">
        <v>113936939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>
        <v>156886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20191531</v>
      </c>
      <c r="D25" s="29">
        <f t="shared" ref="D25:Y25" si="1">SUM(D15:D24)</f>
        <v>0</v>
      </c>
      <c r="E25" s="35">
        <f t="shared" si="1"/>
        <v>112037070</v>
      </c>
      <c r="F25" s="36">
        <f t="shared" si="1"/>
        <v>113936939</v>
      </c>
      <c r="G25" s="36">
        <f t="shared" si="1"/>
        <v>18787712</v>
      </c>
      <c r="H25" s="36">
        <f t="shared" si="1"/>
        <v>1477</v>
      </c>
      <c r="I25" s="36">
        <f t="shared" si="1"/>
        <v>1247909</v>
      </c>
      <c r="J25" s="36">
        <f t="shared" si="1"/>
        <v>20037098</v>
      </c>
      <c r="K25" s="36">
        <f t="shared" si="1"/>
        <v>255171</v>
      </c>
      <c r="L25" s="36">
        <f t="shared" si="1"/>
        <v>252</v>
      </c>
      <c r="M25" s="36">
        <f t="shared" si="1"/>
        <v>218022</v>
      </c>
      <c r="N25" s="36">
        <f t="shared" si="1"/>
        <v>473445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20510543</v>
      </c>
      <c r="X25" s="36">
        <f t="shared" si="1"/>
        <v>109025432</v>
      </c>
      <c r="Y25" s="36">
        <f t="shared" si="1"/>
        <v>-88514889</v>
      </c>
      <c r="Z25" s="37">
        <f>+IF(X25&lt;&gt;0,+(Y25/X25)*100,0)</f>
        <v>-81.18737745519779</v>
      </c>
      <c r="AA25" s="38">
        <f>SUM(AA15:AA24)</f>
        <v>113936939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48337142</v>
      </c>
      <c r="D26" s="29">
        <f>+D13+D25</f>
        <v>0</v>
      </c>
      <c r="E26" s="30">
        <f t="shared" si="2"/>
        <v>144590807</v>
      </c>
      <c r="F26" s="31">
        <f t="shared" si="2"/>
        <v>144590807</v>
      </c>
      <c r="G26" s="31">
        <f t="shared" si="2"/>
        <v>48808949</v>
      </c>
      <c r="H26" s="31">
        <f t="shared" si="2"/>
        <v>1794150</v>
      </c>
      <c r="I26" s="31">
        <f t="shared" si="2"/>
        <v>3099838</v>
      </c>
      <c r="J26" s="31">
        <f t="shared" si="2"/>
        <v>53702937</v>
      </c>
      <c r="K26" s="31">
        <f t="shared" si="2"/>
        <v>1778889</v>
      </c>
      <c r="L26" s="31">
        <f t="shared" si="2"/>
        <v>1937779</v>
      </c>
      <c r="M26" s="31">
        <f t="shared" si="2"/>
        <v>1690943</v>
      </c>
      <c r="N26" s="31">
        <f t="shared" si="2"/>
        <v>5407611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59110548</v>
      </c>
      <c r="X26" s="31">
        <f t="shared" si="2"/>
        <v>127831400</v>
      </c>
      <c r="Y26" s="31">
        <f t="shared" si="2"/>
        <v>-68720852</v>
      </c>
      <c r="Z26" s="32">
        <f>+IF(X26&lt;&gt;0,+(Y26/X26)*100,0)</f>
        <v>-53.758976276564283</v>
      </c>
      <c r="AA26" s="33">
        <f>+AA13+AA25</f>
        <v>144590807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45932765</v>
      </c>
      <c r="D32" s="18"/>
      <c r="E32" s="19">
        <v>20443370</v>
      </c>
      <c r="F32" s="20">
        <v>20493370</v>
      </c>
      <c r="G32" s="20">
        <v>46930931</v>
      </c>
      <c r="H32" s="20">
        <v>964805</v>
      </c>
      <c r="I32" s="20">
        <v>1023262</v>
      </c>
      <c r="J32" s="20">
        <v>48918998</v>
      </c>
      <c r="K32" s="20">
        <v>956426</v>
      </c>
      <c r="L32" s="20">
        <v>933015</v>
      </c>
      <c r="M32" s="20">
        <v>1593640</v>
      </c>
      <c r="N32" s="20">
        <v>3483081</v>
      </c>
      <c r="O32" s="20"/>
      <c r="P32" s="20"/>
      <c r="Q32" s="20"/>
      <c r="R32" s="20"/>
      <c r="S32" s="20"/>
      <c r="T32" s="20"/>
      <c r="U32" s="20"/>
      <c r="V32" s="20"/>
      <c r="W32" s="20">
        <v>52402079</v>
      </c>
      <c r="X32" s="20">
        <v>10303112</v>
      </c>
      <c r="Y32" s="20">
        <v>42098967</v>
      </c>
      <c r="Z32" s="21">
        <v>408.60438088996796</v>
      </c>
      <c r="AA32" s="22">
        <v>20493370</v>
      </c>
    </row>
    <row r="33" spans="1:27" x14ac:dyDescent="0.25">
      <c r="A33" s="23" t="s">
        <v>60</v>
      </c>
      <c r="B33" s="17" t="s">
        <v>32</v>
      </c>
      <c r="C33" s="18">
        <v>-1969040</v>
      </c>
      <c r="D33" s="18"/>
      <c r="E33" s="19"/>
      <c r="F33" s="20"/>
      <c r="G33" s="20">
        <v>-1968765</v>
      </c>
      <c r="H33" s="20"/>
      <c r="I33" s="20">
        <v>-275</v>
      </c>
      <c r="J33" s="20">
        <v>-1969040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-1969040</v>
      </c>
      <c r="X33" s="20"/>
      <c r="Y33" s="20">
        <v>-1969040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-211610</v>
      </c>
      <c r="D35" s="18"/>
      <c r="E35" s="19">
        <v>3839909</v>
      </c>
      <c r="F35" s="20">
        <v>3839909</v>
      </c>
      <c r="G35" s="20">
        <v>-216887</v>
      </c>
      <c r="H35" s="20"/>
      <c r="I35" s="20">
        <v>5581</v>
      </c>
      <c r="J35" s="20">
        <v>-211306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-211306</v>
      </c>
      <c r="X35" s="20">
        <v>1919958</v>
      </c>
      <c r="Y35" s="20">
        <v>-2131264</v>
      </c>
      <c r="Z35" s="21">
        <v>-111.00576158436799</v>
      </c>
      <c r="AA35" s="22">
        <v>3839909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43752115</v>
      </c>
      <c r="D37" s="29">
        <f t="shared" ref="D37:Y37" si="3">SUM(D29:D36)</f>
        <v>0</v>
      </c>
      <c r="E37" s="30">
        <f t="shared" si="3"/>
        <v>24283279</v>
      </c>
      <c r="F37" s="31">
        <f t="shared" si="3"/>
        <v>24333279</v>
      </c>
      <c r="G37" s="31">
        <f t="shared" si="3"/>
        <v>44745279</v>
      </c>
      <c r="H37" s="31">
        <f t="shared" si="3"/>
        <v>964805</v>
      </c>
      <c r="I37" s="31">
        <f t="shared" si="3"/>
        <v>1028568</v>
      </c>
      <c r="J37" s="31">
        <f t="shared" si="3"/>
        <v>46738652</v>
      </c>
      <c r="K37" s="31">
        <f t="shared" si="3"/>
        <v>956426</v>
      </c>
      <c r="L37" s="31">
        <f t="shared" si="3"/>
        <v>933015</v>
      </c>
      <c r="M37" s="31">
        <f t="shared" si="3"/>
        <v>1593640</v>
      </c>
      <c r="N37" s="31">
        <f t="shared" si="3"/>
        <v>3483081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50221733</v>
      </c>
      <c r="X37" s="31">
        <f t="shared" si="3"/>
        <v>12223070</v>
      </c>
      <c r="Y37" s="31">
        <f t="shared" si="3"/>
        <v>37998663</v>
      </c>
      <c r="Z37" s="32">
        <f>+IF(X37&lt;&gt;0,+(Y37/X37)*100,0)</f>
        <v>310.87658828755787</v>
      </c>
      <c r="AA37" s="33">
        <f>SUM(AA29:AA36)</f>
        <v>24333279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43752115</v>
      </c>
      <c r="D44" s="29">
        <f>+D37+D43</f>
        <v>0</v>
      </c>
      <c r="E44" s="30">
        <f t="shared" si="5"/>
        <v>24283279</v>
      </c>
      <c r="F44" s="31">
        <f t="shared" si="5"/>
        <v>24333279</v>
      </c>
      <c r="G44" s="31">
        <f t="shared" si="5"/>
        <v>44745279</v>
      </c>
      <c r="H44" s="31">
        <f t="shared" si="5"/>
        <v>964805</v>
      </c>
      <c r="I44" s="31">
        <f t="shared" si="5"/>
        <v>1028568</v>
      </c>
      <c r="J44" s="31">
        <f t="shared" si="5"/>
        <v>46738652</v>
      </c>
      <c r="K44" s="31">
        <f t="shared" si="5"/>
        <v>956426</v>
      </c>
      <c r="L44" s="31">
        <f t="shared" si="5"/>
        <v>933015</v>
      </c>
      <c r="M44" s="31">
        <f t="shared" si="5"/>
        <v>1593640</v>
      </c>
      <c r="N44" s="31">
        <f t="shared" si="5"/>
        <v>3483081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50221733</v>
      </c>
      <c r="X44" s="31">
        <f t="shared" si="5"/>
        <v>12223070</v>
      </c>
      <c r="Y44" s="31">
        <f t="shared" si="5"/>
        <v>37998663</v>
      </c>
      <c r="Z44" s="32">
        <f>+IF(X44&lt;&gt;0,+(Y44/X44)*100,0)</f>
        <v>310.87658828755787</v>
      </c>
      <c r="AA44" s="33">
        <f>+AA37+AA43</f>
        <v>24333279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4585027</v>
      </c>
      <c r="D45" s="42">
        <f t="shared" si="6"/>
        <v>0</v>
      </c>
      <c r="E45" s="43">
        <f t="shared" si="6"/>
        <v>120307528</v>
      </c>
      <c r="F45" s="44">
        <f t="shared" si="6"/>
        <v>120257528</v>
      </c>
      <c r="G45" s="44">
        <f t="shared" si="6"/>
        <v>4063670</v>
      </c>
      <c r="H45" s="44">
        <f t="shared" si="6"/>
        <v>829345</v>
      </c>
      <c r="I45" s="44">
        <f t="shared" si="6"/>
        <v>2071270</v>
      </c>
      <c r="J45" s="44">
        <f t="shared" si="6"/>
        <v>6964285</v>
      </c>
      <c r="K45" s="44">
        <f t="shared" si="6"/>
        <v>822463</v>
      </c>
      <c r="L45" s="44">
        <f t="shared" si="6"/>
        <v>1004764</v>
      </c>
      <c r="M45" s="44">
        <f t="shared" si="6"/>
        <v>97303</v>
      </c>
      <c r="N45" s="44">
        <f t="shared" si="6"/>
        <v>1924530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8888815</v>
      </c>
      <c r="X45" s="44">
        <f t="shared" si="6"/>
        <v>115608330</v>
      </c>
      <c r="Y45" s="44">
        <f t="shared" si="6"/>
        <v>-106719515</v>
      </c>
      <c r="Z45" s="45">
        <f>+IF(X45&lt;&gt;0,+(Y45/X45)*100,0)</f>
        <v>-92.311267708823408</v>
      </c>
      <c r="AA45" s="46">
        <f>+AA26-AA44</f>
        <v>120257528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298749</v>
      </c>
      <c r="D47" s="18"/>
      <c r="E47" s="19"/>
      <c r="F47" s="20"/>
      <c r="G47" s="20">
        <v>13330426</v>
      </c>
      <c r="H47" s="20"/>
      <c r="I47" s="20">
        <v>-13031678</v>
      </c>
      <c r="J47" s="20">
        <v>298748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298748</v>
      </c>
      <c r="X47" s="20"/>
      <c r="Y47" s="20">
        <v>298748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298749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13330426</v>
      </c>
      <c r="H50" s="52">
        <f t="shared" si="7"/>
        <v>0</v>
      </c>
      <c r="I50" s="52">
        <f t="shared" si="7"/>
        <v>-13031678</v>
      </c>
      <c r="J50" s="52">
        <f t="shared" si="7"/>
        <v>298748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298748</v>
      </c>
      <c r="X50" s="52">
        <f t="shared" si="7"/>
        <v>0</v>
      </c>
      <c r="Y50" s="52">
        <f t="shared" si="7"/>
        <v>298748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44678120</v>
      </c>
      <c r="D6" s="18"/>
      <c r="E6" s="19">
        <v>2020016</v>
      </c>
      <c r="F6" s="20">
        <v>2020016</v>
      </c>
      <c r="G6" s="20">
        <v>12181354</v>
      </c>
      <c r="H6" s="20">
        <v>-1360721</v>
      </c>
      <c r="I6" s="20">
        <v>-2350466</v>
      </c>
      <c r="J6" s="20">
        <v>8470167</v>
      </c>
      <c r="K6" s="20">
        <v>-1508900</v>
      </c>
      <c r="L6" s="20">
        <v>-1584330</v>
      </c>
      <c r="M6" s="20">
        <v>-1726329</v>
      </c>
      <c r="N6" s="20">
        <v>-4819559</v>
      </c>
      <c r="O6" s="20"/>
      <c r="P6" s="20"/>
      <c r="Q6" s="20"/>
      <c r="R6" s="20"/>
      <c r="S6" s="20"/>
      <c r="T6" s="20"/>
      <c r="U6" s="20"/>
      <c r="V6" s="20"/>
      <c r="W6" s="20">
        <v>3650608</v>
      </c>
      <c r="X6" s="20">
        <v>1010016</v>
      </c>
      <c r="Y6" s="20">
        <v>2640592</v>
      </c>
      <c r="Z6" s="21">
        <v>261.44061084180845</v>
      </c>
      <c r="AA6" s="22">
        <v>2020016</v>
      </c>
    </row>
    <row r="7" spans="1:27" x14ac:dyDescent="0.25">
      <c r="A7" s="23" t="s">
        <v>35</v>
      </c>
      <c r="B7" s="17" t="s">
        <v>32</v>
      </c>
      <c r="C7" s="18">
        <v>32684518</v>
      </c>
      <c r="D7" s="18"/>
      <c r="E7" s="19">
        <v>3044303</v>
      </c>
      <c r="F7" s="20">
        <v>3044303</v>
      </c>
      <c r="G7" s="20">
        <v>23113829</v>
      </c>
      <c r="H7" s="20">
        <v>1187098</v>
      </c>
      <c r="I7" s="20">
        <v>1184854</v>
      </c>
      <c r="J7" s="20">
        <v>25485781</v>
      </c>
      <c r="K7" s="20">
        <v>55058</v>
      </c>
      <c r="L7" s="20">
        <v>2309212</v>
      </c>
      <c r="M7" s="20">
        <v>925767</v>
      </c>
      <c r="N7" s="20">
        <v>3290037</v>
      </c>
      <c r="O7" s="20"/>
      <c r="P7" s="20"/>
      <c r="Q7" s="20"/>
      <c r="R7" s="20"/>
      <c r="S7" s="20"/>
      <c r="T7" s="20"/>
      <c r="U7" s="20"/>
      <c r="V7" s="20"/>
      <c r="W7" s="20">
        <v>28775818</v>
      </c>
      <c r="X7" s="20">
        <v>1522146</v>
      </c>
      <c r="Y7" s="20">
        <v>27253672</v>
      </c>
      <c r="Z7" s="21">
        <v>1790.4768662138849</v>
      </c>
      <c r="AA7" s="22">
        <v>3044303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-81048</v>
      </c>
      <c r="D10" s="18"/>
      <c r="E10" s="19">
        <v>-1200000</v>
      </c>
      <c r="F10" s="20">
        <v>-1200000</v>
      </c>
      <c r="G10" s="20">
        <v>-40524</v>
      </c>
      <c r="H10" s="20"/>
      <c r="I10" s="20"/>
      <c r="J10" s="20">
        <v>-40524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-40524</v>
      </c>
      <c r="X10" s="20">
        <v>-600000</v>
      </c>
      <c r="Y10" s="20">
        <v>559476</v>
      </c>
      <c r="Z10" s="21">
        <v>-93.245999999999995</v>
      </c>
      <c r="AA10" s="22">
        <v>-1200000</v>
      </c>
    </row>
    <row r="11" spans="1:27" x14ac:dyDescent="0.25">
      <c r="A11" s="23" t="s">
        <v>39</v>
      </c>
      <c r="B11" s="17" t="s">
        <v>32</v>
      </c>
      <c r="C11" s="18">
        <v>7340806</v>
      </c>
      <c r="D11" s="18"/>
      <c r="E11" s="19">
        <v>1430450</v>
      </c>
      <c r="F11" s="20">
        <v>1430450</v>
      </c>
      <c r="G11" s="24">
        <v>4794849</v>
      </c>
      <c r="H11" s="24">
        <v>62963</v>
      </c>
      <c r="I11" s="24">
        <v>741236</v>
      </c>
      <c r="J11" s="20">
        <v>5599048</v>
      </c>
      <c r="K11" s="24"/>
      <c r="L11" s="24">
        <v>233809</v>
      </c>
      <c r="M11" s="20">
        <v>182075</v>
      </c>
      <c r="N11" s="24">
        <v>415884</v>
      </c>
      <c r="O11" s="24"/>
      <c r="P11" s="24"/>
      <c r="Q11" s="20"/>
      <c r="R11" s="24"/>
      <c r="S11" s="24"/>
      <c r="T11" s="20"/>
      <c r="U11" s="24"/>
      <c r="V11" s="24"/>
      <c r="W11" s="24">
        <v>6014932</v>
      </c>
      <c r="X11" s="20">
        <v>715218</v>
      </c>
      <c r="Y11" s="24">
        <v>5299714</v>
      </c>
      <c r="Z11" s="25">
        <v>740.99281617632664</v>
      </c>
      <c r="AA11" s="26">
        <v>1430450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84622396</v>
      </c>
      <c r="D13" s="29">
        <f>SUM(D6:D12)</f>
        <v>0</v>
      </c>
      <c r="E13" s="30">
        <f t="shared" si="0"/>
        <v>5294769</v>
      </c>
      <c r="F13" s="31">
        <f t="shared" si="0"/>
        <v>5294769</v>
      </c>
      <c r="G13" s="31">
        <f t="shared" si="0"/>
        <v>40049508</v>
      </c>
      <c r="H13" s="31">
        <f t="shared" si="0"/>
        <v>-110660</v>
      </c>
      <c r="I13" s="31">
        <f t="shared" si="0"/>
        <v>-424376</v>
      </c>
      <c r="J13" s="31">
        <f t="shared" si="0"/>
        <v>39514472</v>
      </c>
      <c r="K13" s="31">
        <f t="shared" si="0"/>
        <v>-1453842</v>
      </c>
      <c r="L13" s="31">
        <f t="shared" si="0"/>
        <v>958691</v>
      </c>
      <c r="M13" s="31">
        <f t="shared" si="0"/>
        <v>-618487</v>
      </c>
      <c r="N13" s="31">
        <f t="shared" si="0"/>
        <v>-1113638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38400834</v>
      </c>
      <c r="X13" s="31">
        <f t="shared" si="0"/>
        <v>2647380</v>
      </c>
      <c r="Y13" s="31">
        <f t="shared" si="0"/>
        <v>35753454</v>
      </c>
      <c r="Z13" s="32">
        <f>+IF(X13&lt;&gt;0,+(Y13/X13)*100,0)</f>
        <v>1350.5221766425673</v>
      </c>
      <c r="AA13" s="33">
        <f>SUM(AA6:AA12)</f>
        <v>5294769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80942777</v>
      </c>
      <c r="D17" s="18"/>
      <c r="E17" s="19">
        <v>7490940</v>
      </c>
      <c r="F17" s="20">
        <v>7490940</v>
      </c>
      <c r="G17" s="24">
        <v>55553015</v>
      </c>
      <c r="H17" s="24">
        <v>243401</v>
      </c>
      <c r="I17" s="24">
        <v>4595082</v>
      </c>
      <c r="J17" s="20">
        <v>60391498</v>
      </c>
      <c r="K17" s="24"/>
      <c r="L17" s="24">
        <v>1388356</v>
      </c>
      <c r="M17" s="20">
        <v>1193505</v>
      </c>
      <c r="N17" s="24">
        <v>2581861</v>
      </c>
      <c r="O17" s="24"/>
      <c r="P17" s="24"/>
      <c r="Q17" s="20"/>
      <c r="R17" s="24"/>
      <c r="S17" s="24"/>
      <c r="T17" s="20"/>
      <c r="U17" s="24"/>
      <c r="V17" s="24"/>
      <c r="W17" s="24">
        <v>62973359</v>
      </c>
      <c r="X17" s="20">
        <v>3745470</v>
      </c>
      <c r="Y17" s="24">
        <v>59227889</v>
      </c>
      <c r="Z17" s="25">
        <v>1581.3206086285566</v>
      </c>
      <c r="AA17" s="26">
        <v>7490940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80942777</v>
      </c>
      <c r="D25" s="29">
        <f t="shared" ref="D25:Y25" si="1">SUM(D15:D24)</f>
        <v>0</v>
      </c>
      <c r="E25" s="35">
        <f t="shared" si="1"/>
        <v>7490940</v>
      </c>
      <c r="F25" s="36">
        <f t="shared" si="1"/>
        <v>7490940</v>
      </c>
      <c r="G25" s="36">
        <f t="shared" si="1"/>
        <v>55553015</v>
      </c>
      <c r="H25" s="36">
        <f t="shared" si="1"/>
        <v>243401</v>
      </c>
      <c r="I25" s="36">
        <f t="shared" si="1"/>
        <v>4595082</v>
      </c>
      <c r="J25" s="36">
        <f t="shared" si="1"/>
        <v>60391498</v>
      </c>
      <c r="K25" s="36">
        <f t="shared" si="1"/>
        <v>0</v>
      </c>
      <c r="L25" s="36">
        <f t="shared" si="1"/>
        <v>1388356</v>
      </c>
      <c r="M25" s="36">
        <f t="shared" si="1"/>
        <v>1193505</v>
      </c>
      <c r="N25" s="36">
        <f t="shared" si="1"/>
        <v>2581861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62973359</v>
      </c>
      <c r="X25" s="36">
        <f t="shared" si="1"/>
        <v>3745470</v>
      </c>
      <c r="Y25" s="36">
        <f t="shared" si="1"/>
        <v>59227889</v>
      </c>
      <c r="Z25" s="37">
        <f>+IF(X25&lt;&gt;0,+(Y25/X25)*100,0)</f>
        <v>1581.3206086285566</v>
      </c>
      <c r="AA25" s="38">
        <f>SUM(AA15:AA24)</f>
        <v>7490940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165565173</v>
      </c>
      <c r="D26" s="29">
        <f>+D13+D25</f>
        <v>0</v>
      </c>
      <c r="E26" s="30">
        <f t="shared" si="2"/>
        <v>12785709</v>
      </c>
      <c r="F26" s="31">
        <f t="shared" si="2"/>
        <v>12785709</v>
      </c>
      <c r="G26" s="31">
        <f t="shared" si="2"/>
        <v>95602523</v>
      </c>
      <c r="H26" s="31">
        <f t="shared" si="2"/>
        <v>132741</v>
      </c>
      <c r="I26" s="31">
        <f t="shared" si="2"/>
        <v>4170706</v>
      </c>
      <c r="J26" s="31">
        <f t="shared" si="2"/>
        <v>99905970</v>
      </c>
      <c r="K26" s="31">
        <f t="shared" si="2"/>
        <v>-1453842</v>
      </c>
      <c r="L26" s="31">
        <f t="shared" si="2"/>
        <v>2347047</v>
      </c>
      <c r="M26" s="31">
        <f t="shared" si="2"/>
        <v>575018</v>
      </c>
      <c r="N26" s="31">
        <f t="shared" si="2"/>
        <v>1468223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101374193</v>
      </c>
      <c r="X26" s="31">
        <f t="shared" si="2"/>
        <v>6392850</v>
      </c>
      <c r="Y26" s="31">
        <f t="shared" si="2"/>
        <v>94981343</v>
      </c>
      <c r="Z26" s="32">
        <f>+IF(X26&lt;&gt;0,+(Y26/X26)*100,0)</f>
        <v>1485.7433382607132</v>
      </c>
      <c r="AA26" s="33">
        <f>+AA13+AA25</f>
        <v>12785709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123537347</v>
      </c>
      <c r="D32" s="18"/>
      <c r="E32" s="19">
        <v>6376806</v>
      </c>
      <c r="F32" s="20">
        <v>6376806</v>
      </c>
      <c r="G32" s="20">
        <v>62674819</v>
      </c>
      <c r="H32" s="20">
        <v>-572750</v>
      </c>
      <c r="I32" s="20">
        <v>2416715</v>
      </c>
      <c r="J32" s="20">
        <v>64518784</v>
      </c>
      <c r="K32" s="20">
        <v>-1221023</v>
      </c>
      <c r="L32" s="20">
        <v>555851</v>
      </c>
      <c r="M32" s="20">
        <v>83948</v>
      </c>
      <c r="N32" s="20">
        <v>-581224</v>
      </c>
      <c r="O32" s="20"/>
      <c r="P32" s="20"/>
      <c r="Q32" s="20"/>
      <c r="R32" s="20"/>
      <c r="S32" s="20"/>
      <c r="T32" s="20"/>
      <c r="U32" s="20"/>
      <c r="V32" s="20"/>
      <c r="W32" s="20">
        <v>63937560</v>
      </c>
      <c r="X32" s="20">
        <v>3188352</v>
      </c>
      <c r="Y32" s="20">
        <v>60749208</v>
      </c>
      <c r="Z32" s="21">
        <v>1905.3482175117426</v>
      </c>
      <c r="AA32" s="22">
        <v>6376806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1107552</v>
      </c>
      <c r="F35" s="20">
        <v>1107552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553776</v>
      </c>
      <c r="Y35" s="20">
        <v>-553776</v>
      </c>
      <c r="Z35" s="21">
        <v>-100</v>
      </c>
      <c r="AA35" s="22">
        <v>1107552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123537347</v>
      </c>
      <c r="D37" s="29">
        <f t="shared" ref="D37:Y37" si="3">SUM(D29:D36)</f>
        <v>0</v>
      </c>
      <c r="E37" s="30">
        <f t="shared" si="3"/>
        <v>7484358</v>
      </c>
      <c r="F37" s="31">
        <f t="shared" si="3"/>
        <v>7484358</v>
      </c>
      <c r="G37" s="31">
        <f t="shared" si="3"/>
        <v>62674819</v>
      </c>
      <c r="H37" s="31">
        <f t="shared" si="3"/>
        <v>-572750</v>
      </c>
      <c r="I37" s="31">
        <f t="shared" si="3"/>
        <v>2416715</v>
      </c>
      <c r="J37" s="31">
        <f t="shared" si="3"/>
        <v>64518784</v>
      </c>
      <c r="K37" s="31">
        <f t="shared" si="3"/>
        <v>-1221023</v>
      </c>
      <c r="L37" s="31">
        <f t="shared" si="3"/>
        <v>555851</v>
      </c>
      <c r="M37" s="31">
        <f t="shared" si="3"/>
        <v>83948</v>
      </c>
      <c r="N37" s="31">
        <f t="shared" si="3"/>
        <v>-581224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63937560</v>
      </c>
      <c r="X37" s="31">
        <f t="shared" si="3"/>
        <v>3742128</v>
      </c>
      <c r="Y37" s="31">
        <f t="shared" si="3"/>
        <v>60195432</v>
      </c>
      <c r="Z37" s="32">
        <f>+IF(X37&lt;&gt;0,+(Y37/X37)*100,0)</f>
        <v>1608.5882684932208</v>
      </c>
      <c r="AA37" s="33">
        <f>SUM(AA29:AA36)</f>
        <v>7484358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123537347</v>
      </c>
      <c r="D44" s="29">
        <f>+D37+D43</f>
        <v>0</v>
      </c>
      <c r="E44" s="30">
        <f t="shared" si="5"/>
        <v>7484358</v>
      </c>
      <c r="F44" s="31">
        <f t="shared" si="5"/>
        <v>7484358</v>
      </c>
      <c r="G44" s="31">
        <f t="shared" si="5"/>
        <v>62674819</v>
      </c>
      <c r="H44" s="31">
        <f t="shared" si="5"/>
        <v>-572750</v>
      </c>
      <c r="I44" s="31">
        <f t="shared" si="5"/>
        <v>2416715</v>
      </c>
      <c r="J44" s="31">
        <f t="shared" si="5"/>
        <v>64518784</v>
      </c>
      <c r="K44" s="31">
        <f t="shared" si="5"/>
        <v>-1221023</v>
      </c>
      <c r="L44" s="31">
        <f t="shared" si="5"/>
        <v>555851</v>
      </c>
      <c r="M44" s="31">
        <f t="shared" si="5"/>
        <v>83948</v>
      </c>
      <c r="N44" s="31">
        <f t="shared" si="5"/>
        <v>-581224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63937560</v>
      </c>
      <c r="X44" s="31">
        <f t="shared" si="5"/>
        <v>3742128</v>
      </c>
      <c r="Y44" s="31">
        <f t="shared" si="5"/>
        <v>60195432</v>
      </c>
      <c r="Z44" s="32">
        <f>+IF(X44&lt;&gt;0,+(Y44/X44)*100,0)</f>
        <v>1608.5882684932208</v>
      </c>
      <c r="AA44" s="33">
        <f>+AA37+AA43</f>
        <v>7484358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42027826</v>
      </c>
      <c r="D45" s="42">
        <f t="shared" si="6"/>
        <v>0</v>
      </c>
      <c r="E45" s="43">
        <f t="shared" si="6"/>
        <v>5301351</v>
      </c>
      <c r="F45" s="44">
        <f t="shared" si="6"/>
        <v>5301351</v>
      </c>
      <c r="G45" s="44">
        <f t="shared" si="6"/>
        <v>32927704</v>
      </c>
      <c r="H45" s="44">
        <f t="shared" si="6"/>
        <v>705491</v>
      </c>
      <c r="I45" s="44">
        <f t="shared" si="6"/>
        <v>1753991</v>
      </c>
      <c r="J45" s="44">
        <f t="shared" si="6"/>
        <v>35387186</v>
      </c>
      <c r="K45" s="44">
        <f t="shared" si="6"/>
        <v>-232819</v>
      </c>
      <c r="L45" s="44">
        <f t="shared" si="6"/>
        <v>1791196</v>
      </c>
      <c r="M45" s="44">
        <f t="shared" si="6"/>
        <v>491070</v>
      </c>
      <c r="N45" s="44">
        <f t="shared" si="6"/>
        <v>2049447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37436633</v>
      </c>
      <c r="X45" s="44">
        <f t="shared" si="6"/>
        <v>2650722</v>
      </c>
      <c r="Y45" s="44">
        <f t="shared" si="6"/>
        <v>34785911</v>
      </c>
      <c r="Z45" s="45">
        <f>+IF(X45&lt;&gt;0,+(Y45/X45)*100,0)</f>
        <v>1312.3183419460811</v>
      </c>
      <c r="AA45" s="46">
        <f>+AA26-AA44</f>
        <v>5301351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-15662229</v>
      </c>
      <c r="D47" s="18"/>
      <c r="E47" s="19"/>
      <c r="F47" s="20"/>
      <c r="G47" s="20">
        <v>-4991766</v>
      </c>
      <c r="H47" s="20"/>
      <c r="I47" s="20">
        <v>-1295678</v>
      </c>
      <c r="J47" s="20">
        <v>-6287444</v>
      </c>
      <c r="K47" s="20">
        <v>-232819</v>
      </c>
      <c r="L47" s="20">
        <v>1491482</v>
      </c>
      <c r="M47" s="20">
        <v>485374</v>
      </c>
      <c r="N47" s="20">
        <v>1744037</v>
      </c>
      <c r="O47" s="20"/>
      <c r="P47" s="20"/>
      <c r="Q47" s="20"/>
      <c r="R47" s="20"/>
      <c r="S47" s="20"/>
      <c r="T47" s="20"/>
      <c r="U47" s="20"/>
      <c r="V47" s="20"/>
      <c r="W47" s="20">
        <v>-4543407</v>
      </c>
      <c r="X47" s="20"/>
      <c r="Y47" s="20">
        <v>-4543407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-15662229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-4991766</v>
      </c>
      <c r="H50" s="52">
        <f t="shared" si="7"/>
        <v>0</v>
      </c>
      <c r="I50" s="52">
        <f t="shared" si="7"/>
        <v>-1295678</v>
      </c>
      <c r="J50" s="52">
        <f t="shared" si="7"/>
        <v>-6287444</v>
      </c>
      <c r="K50" s="52">
        <f t="shared" si="7"/>
        <v>-232819</v>
      </c>
      <c r="L50" s="52">
        <f t="shared" si="7"/>
        <v>1491482</v>
      </c>
      <c r="M50" s="52">
        <f t="shared" si="7"/>
        <v>485374</v>
      </c>
      <c r="N50" s="52">
        <f t="shared" si="7"/>
        <v>1744037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-4543407</v>
      </c>
      <c r="X50" s="52">
        <f t="shared" si="7"/>
        <v>0</v>
      </c>
      <c r="Y50" s="52">
        <f t="shared" si="7"/>
        <v>-4543407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2407517</v>
      </c>
      <c r="D7" s="18"/>
      <c r="E7" s="19">
        <v>3137821</v>
      </c>
      <c r="F7" s="20">
        <v>3137821</v>
      </c>
      <c r="G7" s="20">
        <v>4215292</v>
      </c>
      <c r="H7" s="20">
        <v>-926707</v>
      </c>
      <c r="I7" s="20">
        <v>190801</v>
      </c>
      <c r="J7" s="20">
        <v>3479386</v>
      </c>
      <c r="K7" s="20">
        <v>73235</v>
      </c>
      <c r="L7" s="20">
        <v>282049</v>
      </c>
      <c r="M7" s="20">
        <v>337366</v>
      </c>
      <c r="N7" s="20">
        <v>692650</v>
      </c>
      <c r="O7" s="20"/>
      <c r="P7" s="20"/>
      <c r="Q7" s="20"/>
      <c r="R7" s="20"/>
      <c r="S7" s="20"/>
      <c r="T7" s="20"/>
      <c r="U7" s="20"/>
      <c r="V7" s="20"/>
      <c r="W7" s="20">
        <v>4172036</v>
      </c>
      <c r="X7" s="20">
        <v>1568946</v>
      </c>
      <c r="Y7" s="20">
        <v>2603090</v>
      </c>
      <c r="Z7" s="21">
        <v>165.91329465768737</v>
      </c>
      <c r="AA7" s="22">
        <v>3137821</v>
      </c>
    </row>
    <row r="8" spans="1:27" x14ac:dyDescent="0.25">
      <c r="A8" s="23" t="s">
        <v>36</v>
      </c>
      <c r="B8" s="17" t="s">
        <v>32</v>
      </c>
      <c r="C8" s="18">
        <v>232737</v>
      </c>
      <c r="D8" s="18"/>
      <c r="E8" s="19">
        <v>366066</v>
      </c>
      <c r="F8" s="20">
        <v>366066</v>
      </c>
      <c r="G8" s="20">
        <v>666308</v>
      </c>
      <c r="H8" s="20">
        <v>-196119</v>
      </c>
      <c r="I8" s="20">
        <v>-14530</v>
      </c>
      <c r="J8" s="20">
        <v>455659</v>
      </c>
      <c r="K8" s="20">
        <v>9130</v>
      </c>
      <c r="L8" s="20">
        <v>30742</v>
      </c>
      <c r="M8" s="20">
        <v>21963</v>
      </c>
      <c r="N8" s="20">
        <v>61835</v>
      </c>
      <c r="O8" s="20"/>
      <c r="P8" s="20"/>
      <c r="Q8" s="20"/>
      <c r="R8" s="20"/>
      <c r="S8" s="20"/>
      <c r="T8" s="20"/>
      <c r="U8" s="20"/>
      <c r="V8" s="20"/>
      <c r="W8" s="20">
        <v>517494</v>
      </c>
      <c r="X8" s="20">
        <v>183048</v>
      </c>
      <c r="Y8" s="20">
        <v>334446</v>
      </c>
      <c r="Z8" s="21">
        <v>182.7094532581618</v>
      </c>
      <c r="AA8" s="22">
        <v>366066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2640254</v>
      </c>
      <c r="D13" s="29">
        <f>SUM(D6:D12)</f>
        <v>0</v>
      </c>
      <c r="E13" s="30">
        <f t="shared" si="0"/>
        <v>3503887</v>
      </c>
      <c r="F13" s="31">
        <f t="shared" si="0"/>
        <v>3503887</v>
      </c>
      <c r="G13" s="31">
        <f t="shared" si="0"/>
        <v>4881600</v>
      </c>
      <c r="H13" s="31">
        <f t="shared" si="0"/>
        <v>-1122826</v>
      </c>
      <c r="I13" s="31">
        <f t="shared" si="0"/>
        <v>176271</v>
      </c>
      <c r="J13" s="31">
        <f t="shared" si="0"/>
        <v>3935045</v>
      </c>
      <c r="K13" s="31">
        <f t="shared" si="0"/>
        <v>82365</v>
      </c>
      <c r="L13" s="31">
        <f t="shared" si="0"/>
        <v>312791</v>
      </c>
      <c r="M13" s="31">
        <f t="shared" si="0"/>
        <v>359329</v>
      </c>
      <c r="N13" s="31">
        <f t="shared" si="0"/>
        <v>754485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4689530</v>
      </c>
      <c r="X13" s="31">
        <f t="shared" si="0"/>
        <v>1751994</v>
      </c>
      <c r="Y13" s="31">
        <f t="shared" si="0"/>
        <v>2937536</v>
      </c>
      <c r="Z13" s="32">
        <f>+IF(X13&lt;&gt;0,+(Y13/X13)*100,0)</f>
        <v>167.66815411468303</v>
      </c>
      <c r="AA13" s="33">
        <f>SUM(AA6:AA12)</f>
        <v>3503887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193136767</v>
      </c>
      <c r="D17" s="18"/>
      <c r="E17" s="19">
        <v>175721404</v>
      </c>
      <c r="F17" s="20">
        <v>177222872</v>
      </c>
      <c r="G17" s="24">
        <v>192823060</v>
      </c>
      <c r="H17" s="24">
        <v>313707</v>
      </c>
      <c r="I17" s="24"/>
      <c r="J17" s="20">
        <v>193136767</v>
      </c>
      <c r="K17" s="24">
        <v>480880</v>
      </c>
      <c r="L17" s="24">
        <v>1255654</v>
      </c>
      <c r="M17" s="20">
        <v>-2115478</v>
      </c>
      <c r="N17" s="24">
        <v>-378944</v>
      </c>
      <c r="O17" s="24"/>
      <c r="P17" s="24"/>
      <c r="Q17" s="20"/>
      <c r="R17" s="24"/>
      <c r="S17" s="24"/>
      <c r="T17" s="20"/>
      <c r="U17" s="24"/>
      <c r="V17" s="24"/>
      <c r="W17" s="24">
        <v>192757823</v>
      </c>
      <c r="X17" s="20">
        <v>88026440</v>
      </c>
      <c r="Y17" s="24">
        <v>104731383</v>
      </c>
      <c r="Z17" s="25">
        <v>118.97718799033564</v>
      </c>
      <c r="AA17" s="26">
        <v>177222872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193136767</v>
      </c>
      <c r="D25" s="29">
        <f t="shared" ref="D25:Y25" si="1">SUM(D15:D24)</f>
        <v>0</v>
      </c>
      <c r="E25" s="35">
        <f t="shared" si="1"/>
        <v>175721404</v>
      </c>
      <c r="F25" s="36">
        <f t="shared" si="1"/>
        <v>177222872</v>
      </c>
      <c r="G25" s="36">
        <f t="shared" si="1"/>
        <v>192823060</v>
      </c>
      <c r="H25" s="36">
        <f t="shared" si="1"/>
        <v>313707</v>
      </c>
      <c r="I25" s="36">
        <f t="shared" si="1"/>
        <v>0</v>
      </c>
      <c r="J25" s="36">
        <f t="shared" si="1"/>
        <v>193136767</v>
      </c>
      <c r="K25" s="36">
        <f t="shared" si="1"/>
        <v>480880</v>
      </c>
      <c r="L25" s="36">
        <f t="shared" si="1"/>
        <v>1255654</v>
      </c>
      <c r="M25" s="36">
        <f t="shared" si="1"/>
        <v>-2115478</v>
      </c>
      <c r="N25" s="36">
        <f t="shared" si="1"/>
        <v>-378944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192757823</v>
      </c>
      <c r="X25" s="36">
        <f t="shared" si="1"/>
        <v>88026440</v>
      </c>
      <c r="Y25" s="36">
        <f t="shared" si="1"/>
        <v>104731383</v>
      </c>
      <c r="Z25" s="37">
        <f>+IF(X25&lt;&gt;0,+(Y25/X25)*100,0)</f>
        <v>118.97718799033564</v>
      </c>
      <c r="AA25" s="38">
        <f>SUM(AA15:AA24)</f>
        <v>177222872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195777021</v>
      </c>
      <c r="D26" s="29">
        <f>+D13+D25</f>
        <v>0</v>
      </c>
      <c r="E26" s="30">
        <f t="shared" si="2"/>
        <v>179225291</v>
      </c>
      <c r="F26" s="31">
        <f t="shared" si="2"/>
        <v>180726759</v>
      </c>
      <c r="G26" s="31">
        <f t="shared" si="2"/>
        <v>197704660</v>
      </c>
      <c r="H26" s="31">
        <f t="shared" si="2"/>
        <v>-809119</v>
      </c>
      <c r="I26" s="31">
        <f t="shared" si="2"/>
        <v>176271</v>
      </c>
      <c r="J26" s="31">
        <f t="shared" si="2"/>
        <v>197071812</v>
      </c>
      <c r="K26" s="31">
        <f t="shared" si="2"/>
        <v>563245</v>
      </c>
      <c r="L26" s="31">
        <f t="shared" si="2"/>
        <v>1568445</v>
      </c>
      <c r="M26" s="31">
        <f t="shared" si="2"/>
        <v>-1756149</v>
      </c>
      <c r="N26" s="31">
        <f t="shared" si="2"/>
        <v>375541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197447353</v>
      </c>
      <c r="X26" s="31">
        <f t="shared" si="2"/>
        <v>89778434</v>
      </c>
      <c r="Y26" s="31">
        <f t="shared" si="2"/>
        <v>107668919</v>
      </c>
      <c r="Z26" s="32">
        <f>+IF(X26&lt;&gt;0,+(Y26/X26)*100,0)</f>
        <v>119.9273747635206</v>
      </c>
      <c r="AA26" s="33">
        <f>+AA13+AA25</f>
        <v>180726759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177850</v>
      </c>
      <c r="D32" s="18"/>
      <c r="E32" s="19">
        <v>190875</v>
      </c>
      <c r="F32" s="20">
        <v>190875</v>
      </c>
      <c r="G32" s="20">
        <v>177850</v>
      </c>
      <c r="H32" s="20"/>
      <c r="I32" s="20"/>
      <c r="J32" s="20">
        <v>177850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177850</v>
      </c>
      <c r="X32" s="20">
        <v>95430</v>
      </c>
      <c r="Y32" s="20">
        <v>82420</v>
      </c>
      <c r="Z32" s="21">
        <v>86.366970554333022</v>
      </c>
      <c r="AA32" s="22">
        <v>190875</v>
      </c>
    </row>
    <row r="33" spans="1:27" x14ac:dyDescent="0.25">
      <c r="A33" s="23" t="s">
        <v>60</v>
      </c>
      <c r="B33" s="17" t="s">
        <v>32</v>
      </c>
      <c r="C33" s="18">
        <v>-369666</v>
      </c>
      <c r="D33" s="18"/>
      <c r="E33" s="19"/>
      <c r="F33" s="20"/>
      <c r="G33" s="20">
        <v>-369666</v>
      </c>
      <c r="H33" s="20"/>
      <c r="I33" s="20"/>
      <c r="J33" s="20">
        <v>-369666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-369666</v>
      </c>
      <c r="X33" s="20"/>
      <c r="Y33" s="20">
        <v>-369666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2328633</v>
      </c>
      <c r="D35" s="18"/>
      <c r="E35" s="19">
        <v>1549267</v>
      </c>
      <c r="F35" s="20">
        <v>1549267</v>
      </c>
      <c r="G35" s="20">
        <v>2618458</v>
      </c>
      <c r="H35" s="20">
        <v>-145633</v>
      </c>
      <c r="I35" s="20">
        <v>20058</v>
      </c>
      <c r="J35" s="20">
        <v>2492883</v>
      </c>
      <c r="K35" s="20">
        <v>9547</v>
      </c>
      <c r="L35" s="20">
        <v>38925</v>
      </c>
      <c r="M35" s="20">
        <v>47872</v>
      </c>
      <c r="N35" s="20">
        <v>96344</v>
      </c>
      <c r="O35" s="20"/>
      <c r="P35" s="20"/>
      <c r="Q35" s="20"/>
      <c r="R35" s="20"/>
      <c r="S35" s="20"/>
      <c r="T35" s="20"/>
      <c r="U35" s="20"/>
      <c r="V35" s="20"/>
      <c r="W35" s="20">
        <v>2589227</v>
      </c>
      <c r="X35" s="20">
        <v>774630</v>
      </c>
      <c r="Y35" s="20">
        <v>1814597</v>
      </c>
      <c r="Z35" s="21">
        <v>234.25338548726492</v>
      </c>
      <c r="AA35" s="22">
        <v>1549267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2136817</v>
      </c>
      <c r="D37" s="29">
        <f t="shared" ref="D37:Y37" si="3">SUM(D29:D36)</f>
        <v>0</v>
      </c>
      <c r="E37" s="30">
        <f t="shared" si="3"/>
        <v>1740142</v>
      </c>
      <c r="F37" s="31">
        <f t="shared" si="3"/>
        <v>1740142</v>
      </c>
      <c r="G37" s="31">
        <f t="shared" si="3"/>
        <v>2426642</v>
      </c>
      <c r="H37" s="31">
        <f t="shared" si="3"/>
        <v>-145633</v>
      </c>
      <c r="I37" s="31">
        <f t="shared" si="3"/>
        <v>20058</v>
      </c>
      <c r="J37" s="31">
        <f t="shared" si="3"/>
        <v>2301067</v>
      </c>
      <c r="K37" s="31">
        <f t="shared" si="3"/>
        <v>9547</v>
      </c>
      <c r="L37" s="31">
        <f t="shared" si="3"/>
        <v>38925</v>
      </c>
      <c r="M37" s="31">
        <f t="shared" si="3"/>
        <v>47872</v>
      </c>
      <c r="N37" s="31">
        <f t="shared" si="3"/>
        <v>96344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2397411</v>
      </c>
      <c r="X37" s="31">
        <f t="shared" si="3"/>
        <v>870060</v>
      </c>
      <c r="Y37" s="31">
        <f t="shared" si="3"/>
        <v>1527351</v>
      </c>
      <c r="Z37" s="32">
        <f>+IF(X37&lt;&gt;0,+(Y37/X37)*100,0)</f>
        <v>175.54547962209503</v>
      </c>
      <c r="AA37" s="33">
        <f>SUM(AA29:AA36)</f>
        <v>1740142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2136817</v>
      </c>
      <c r="D44" s="29">
        <f>+D37+D43</f>
        <v>0</v>
      </c>
      <c r="E44" s="30">
        <f t="shared" si="5"/>
        <v>1740142</v>
      </c>
      <c r="F44" s="31">
        <f t="shared" si="5"/>
        <v>1740142</v>
      </c>
      <c r="G44" s="31">
        <f t="shared" si="5"/>
        <v>2426642</v>
      </c>
      <c r="H44" s="31">
        <f t="shared" si="5"/>
        <v>-145633</v>
      </c>
      <c r="I44" s="31">
        <f t="shared" si="5"/>
        <v>20058</v>
      </c>
      <c r="J44" s="31">
        <f t="shared" si="5"/>
        <v>2301067</v>
      </c>
      <c r="K44" s="31">
        <f t="shared" si="5"/>
        <v>9547</v>
      </c>
      <c r="L44" s="31">
        <f t="shared" si="5"/>
        <v>38925</v>
      </c>
      <c r="M44" s="31">
        <f t="shared" si="5"/>
        <v>47872</v>
      </c>
      <c r="N44" s="31">
        <f t="shared" si="5"/>
        <v>96344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2397411</v>
      </c>
      <c r="X44" s="31">
        <f t="shared" si="5"/>
        <v>870060</v>
      </c>
      <c r="Y44" s="31">
        <f t="shared" si="5"/>
        <v>1527351</v>
      </c>
      <c r="Z44" s="32">
        <f>+IF(X44&lt;&gt;0,+(Y44/X44)*100,0)</f>
        <v>175.54547962209503</v>
      </c>
      <c r="AA44" s="33">
        <f>+AA37+AA43</f>
        <v>1740142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193640204</v>
      </c>
      <c r="D45" s="42">
        <f t="shared" si="6"/>
        <v>0</v>
      </c>
      <c r="E45" s="43">
        <f t="shared" si="6"/>
        <v>177485149</v>
      </c>
      <c r="F45" s="44">
        <f t="shared" si="6"/>
        <v>178986617</v>
      </c>
      <c r="G45" s="44">
        <f t="shared" si="6"/>
        <v>195278018</v>
      </c>
      <c r="H45" s="44">
        <f t="shared" si="6"/>
        <v>-663486</v>
      </c>
      <c r="I45" s="44">
        <f t="shared" si="6"/>
        <v>156213</v>
      </c>
      <c r="J45" s="44">
        <f t="shared" si="6"/>
        <v>194770745</v>
      </c>
      <c r="K45" s="44">
        <f t="shared" si="6"/>
        <v>553698</v>
      </c>
      <c r="L45" s="44">
        <f t="shared" si="6"/>
        <v>1529520</v>
      </c>
      <c r="M45" s="44">
        <f t="shared" si="6"/>
        <v>-1804021</v>
      </c>
      <c r="N45" s="44">
        <f t="shared" si="6"/>
        <v>279197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195049942</v>
      </c>
      <c r="X45" s="44">
        <f t="shared" si="6"/>
        <v>88908374</v>
      </c>
      <c r="Y45" s="44">
        <f t="shared" si="6"/>
        <v>106141568</v>
      </c>
      <c r="Z45" s="45">
        <f>+IF(X45&lt;&gt;0,+(Y45/X45)*100,0)</f>
        <v>119.38309433034956</v>
      </c>
      <c r="AA45" s="46">
        <f>+AA26-AA44</f>
        <v>178986617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-35568776</v>
      </c>
      <c r="D47" s="18"/>
      <c r="E47" s="19">
        <v>6432818</v>
      </c>
      <c r="F47" s="20">
        <v>6432818</v>
      </c>
      <c r="G47" s="20">
        <v>-31778144</v>
      </c>
      <c r="H47" s="20">
        <v>-1413303</v>
      </c>
      <c r="I47" s="20">
        <v>-300625</v>
      </c>
      <c r="J47" s="20">
        <v>-33492072</v>
      </c>
      <c r="K47" s="20">
        <v>326695</v>
      </c>
      <c r="L47" s="20">
        <v>-456494</v>
      </c>
      <c r="M47" s="20">
        <v>6722602</v>
      </c>
      <c r="N47" s="20">
        <v>6592803</v>
      </c>
      <c r="O47" s="20"/>
      <c r="P47" s="20"/>
      <c r="Q47" s="20"/>
      <c r="R47" s="20"/>
      <c r="S47" s="20"/>
      <c r="T47" s="20"/>
      <c r="U47" s="20"/>
      <c r="V47" s="20"/>
      <c r="W47" s="20">
        <v>-26899269</v>
      </c>
      <c r="X47" s="20">
        <v>3216408</v>
      </c>
      <c r="Y47" s="20">
        <v>-30115677</v>
      </c>
      <c r="Z47" s="47">
        <v>-936.31395643836231</v>
      </c>
      <c r="AA47" s="22">
        <v>6432818</v>
      </c>
    </row>
    <row r="48" spans="1:27" x14ac:dyDescent="0.25">
      <c r="A48" s="23" t="s">
        <v>73</v>
      </c>
      <c r="B48" s="17" t="s">
        <v>32</v>
      </c>
      <c r="C48" s="18">
        <v>1445970</v>
      </c>
      <c r="D48" s="18"/>
      <c r="E48" s="19">
        <v>2478430</v>
      </c>
      <c r="F48" s="20">
        <v>2478430</v>
      </c>
      <c r="G48" s="20">
        <v>808430</v>
      </c>
      <c r="H48" s="20">
        <v>637540</v>
      </c>
      <c r="I48" s="20"/>
      <c r="J48" s="20">
        <v>1445970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1445970</v>
      </c>
      <c r="X48" s="20">
        <v>1239210</v>
      </c>
      <c r="Y48" s="20">
        <v>206760</v>
      </c>
      <c r="Z48" s="47">
        <v>16.684823395550392</v>
      </c>
      <c r="AA48" s="22">
        <v>2478430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-34122806</v>
      </c>
      <c r="D50" s="50">
        <f t="shared" ref="D50:Y50" si="7">SUM(D47:D49)</f>
        <v>0</v>
      </c>
      <c r="E50" s="51">
        <f t="shared" si="7"/>
        <v>8911248</v>
      </c>
      <c r="F50" s="52">
        <f t="shared" si="7"/>
        <v>8911248</v>
      </c>
      <c r="G50" s="52">
        <f t="shared" si="7"/>
        <v>-30969714</v>
      </c>
      <c r="H50" s="52">
        <f t="shared" si="7"/>
        <v>-775763</v>
      </c>
      <c r="I50" s="52">
        <f t="shared" si="7"/>
        <v>-300625</v>
      </c>
      <c r="J50" s="52">
        <f t="shared" si="7"/>
        <v>-32046102</v>
      </c>
      <c r="K50" s="52">
        <f t="shared" si="7"/>
        <v>326695</v>
      </c>
      <c r="L50" s="52">
        <f t="shared" si="7"/>
        <v>-456494</v>
      </c>
      <c r="M50" s="52">
        <f t="shared" si="7"/>
        <v>6722602</v>
      </c>
      <c r="N50" s="52">
        <f t="shared" si="7"/>
        <v>6592803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-25453299</v>
      </c>
      <c r="X50" s="52">
        <f t="shared" si="7"/>
        <v>4455618</v>
      </c>
      <c r="Y50" s="52">
        <f t="shared" si="7"/>
        <v>-29908917</v>
      </c>
      <c r="Z50" s="53">
        <f>+IF(X50&lt;&gt;0,+(Y50/X50)*100,0)</f>
        <v>-671.26304364512396</v>
      </c>
      <c r="AA50" s="54">
        <f>SUM(AA47:AA49)</f>
        <v>8911248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-85419217</v>
      </c>
      <c r="D6" s="18"/>
      <c r="E6" s="19"/>
      <c r="F6" s="20"/>
      <c r="G6" s="20">
        <v>-20023690</v>
      </c>
      <c r="H6" s="20">
        <v>-3656832</v>
      </c>
      <c r="I6" s="20">
        <v>-5853176</v>
      </c>
      <c r="J6" s="20">
        <v>-29533698</v>
      </c>
      <c r="K6" s="20">
        <v>-4796675</v>
      </c>
      <c r="L6" s="20">
        <v>-5708995</v>
      </c>
      <c r="M6" s="20">
        <v>-7560863</v>
      </c>
      <c r="N6" s="20">
        <v>-18066533</v>
      </c>
      <c r="O6" s="20"/>
      <c r="P6" s="20"/>
      <c r="Q6" s="20"/>
      <c r="R6" s="20"/>
      <c r="S6" s="20"/>
      <c r="T6" s="20"/>
      <c r="U6" s="20"/>
      <c r="V6" s="20"/>
      <c r="W6" s="20">
        <v>-47600231</v>
      </c>
      <c r="X6" s="20"/>
      <c r="Y6" s="20">
        <v>-47600231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97118487</v>
      </c>
      <c r="D7" s="18"/>
      <c r="E7" s="19"/>
      <c r="F7" s="20"/>
      <c r="G7" s="20">
        <v>479781</v>
      </c>
      <c r="H7" s="20">
        <v>9498741</v>
      </c>
      <c r="I7" s="20">
        <v>9027319</v>
      </c>
      <c r="J7" s="20">
        <v>19005841</v>
      </c>
      <c r="K7" s="20">
        <v>9628783</v>
      </c>
      <c r="L7" s="20">
        <v>9272870</v>
      </c>
      <c r="M7" s="20">
        <v>9251942</v>
      </c>
      <c r="N7" s="20">
        <v>28153595</v>
      </c>
      <c r="O7" s="20"/>
      <c r="P7" s="20"/>
      <c r="Q7" s="20"/>
      <c r="R7" s="20"/>
      <c r="S7" s="20"/>
      <c r="T7" s="20"/>
      <c r="U7" s="20"/>
      <c r="V7" s="20"/>
      <c r="W7" s="20">
        <v>47159436</v>
      </c>
      <c r="X7" s="20"/>
      <c r="Y7" s="20">
        <v>47159436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-3555833</v>
      </c>
      <c r="D10" s="18"/>
      <c r="E10" s="19"/>
      <c r="F10" s="20"/>
      <c r="G10" s="20">
        <v>-356484</v>
      </c>
      <c r="H10" s="20">
        <v>-157819</v>
      </c>
      <c r="I10" s="20">
        <v>-279506</v>
      </c>
      <c r="J10" s="20">
        <v>-793809</v>
      </c>
      <c r="K10" s="20">
        <v>-199879</v>
      </c>
      <c r="L10" s="20">
        <v>-434949</v>
      </c>
      <c r="M10" s="20">
        <v>-257230</v>
      </c>
      <c r="N10" s="20">
        <v>-892058</v>
      </c>
      <c r="O10" s="20"/>
      <c r="P10" s="20"/>
      <c r="Q10" s="20"/>
      <c r="R10" s="20"/>
      <c r="S10" s="20"/>
      <c r="T10" s="20"/>
      <c r="U10" s="20"/>
      <c r="V10" s="20"/>
      <c r="W10" s="20">
        <v>-1685867</v>
      </c>
      <c r="X10" s="20"/>
      <c r="Y10" s="20">
        <v>-1685867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8143437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-19900393</v>
      </c>
      <c r="H13" s="31">
        <f t="shared" si="0"/>
        <v>5684090</v>
      </c>
      <c r="I13" s="31">
        <f t="shared" si="0"/>
        <v>2894637</v>
      </c>
      <c r="J13" s="31">
        <f t="shared" si="0"/>
        <v>-11321666</v>
      </c>
      <c r="K13" s="31">
        <f t="shared" si="0"/>
        <v>4632229</v>
      </c>
      <c r="L13" s="31">
        <f t="shared" si="0"/>
        <v>3128926</v>
      </c>
      <c r="M13" s="31">
        <f t="shared" si="0"/>
        <v>1433849</v>
      </c>
      <c r="N13" s="31">
        <f t="shared" si="0"/>
        <v>9195004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-2126662</v>
      </c>
      <c r="X13" s="31">
        <f t="shared" si="0"/>
        <v>0</v>
      </c>
      <c r="Y13" s="31">
        <f t="shared" si="0"/>
        <v>-2126662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69379360</v>
      </c>
      <c r="D17" s="18"/>
      <c r="E17" s="19">
        <v>79066854</v>
      </c>
      <c r="F17" s="20">
        <v>105831658</v>
      </c>
      <c r="G17" s="24">
        <v>76274</v>
      </c>
      <c r="H17" s="24">
        <v>1743981</v>
      </c>
      <c r="I17" s="24">
        <v>4038669</v>
      </c>
      <c r="J17" s="20">
        <v>5858924</v>
      </c>
      <c r="K17" s="24">
        <v>4134153</v>
      </c>
      <c r="L17" s="24">
        <v>4077367</v>
      </c>
      <c r="M17" s="20">
        <v>5312270</v>
      </c>
      <c r="N17" s="24">
        <v>13523790</v>
      </c>
      <c r="O17" s="24"/>
      <c r="P17" s="24"/>
      <c r="Q17" s="20"/>
      <c r="R17" s="24"/>
      <c r="S17" s="24"/>
      <c r="T17" s="20"/>
      <c r="U17" s="24"/>
      <c r="V17" s="24"/>
      <c r="W17" s="24">
        <v>19382714</v>
      </c>
      <c r="X17" s="20">
        <v>41949804</v>
      </c>
      <c r="Y17" s="24">
        <v>-22567090</v>
      </c>
      <c r="Z17" s="25">
        <v>-53.79545992634435</v>
      </c>
      <c r="AA17" s="26">
        <v>105831658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69379360</v>
      </c>
      <c r="D25" s="29">
        <f t="shared" ref="D25:Y25" si="1">SUM(D15:D24)</f>
        <v>0</v>
      </c>
      <c r="E25" s="35">
        <f t="shared" si="1"/>
        <v>79066854</v>
      </c>
      <c r="F25" s="36">
        <f t="shared" si="1"/>
        <v>105831658</v>
      </c>
      <c r="G25" s="36">
        <f t="shared" si="1"/>
        <v>76274</v>
      </c>
      <c r="H25" s="36">
        <f t="shared" si="1"/>
        <v>1743981</v>
      </c>
      <c r="I25" s="36">
        <f t="shared" si="1"/>
        <v>4038669</v>
      </c>
      <c r="J25" s="36">
        <f t="shared" si="1"/>
        <v>5858924</v>
      </c>
      <c r="K25" s="36">
        <f t="shared" si="1"/>
        <v>4134153</v>
      </c>
      <c r="L25" s="36">
        <f t="shared" si="1"/>
        <v>4077367</v>
      </c>
      <c r="M25" s="36">
        <f t="shared" si="1"/>
        <v>5312270</v>
      </c>
      <c r="N25" s="36">
        <f t="shared" si="1"/>
        <v>13523790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19382714</v>
      </c>
      <c r="X25" s="36">
        <f t="shared" si="1"/>
        <v>41949804</v>
      </c>
      <c r="Y25" s="36">
        <f t="shared" si="1"/>
        <v>-22567090</v>
      </c>
      <c r="Z25" s="37">
        <f>+IF(X25&lt;&gt;0,+(Y25/X25)*100,0)</f>
        <v>-53.79545992634435</v>
      </c>
      <c r="AA25" s="38">
        <f>SUM(AA15:AA24)</f>
        <v>105831658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77522797</v>
      </c>
      <c r="D26" s="29">
        <f>+D13+D25</f>
        <v>0</v>
      </c>
      <c r="E26" s="30">
        <f t="shared" si="2"/>
        <v>79066854</v>
      </c>
      <c r="F26" s="31">
        <f t="shared" si="2"/>
        <v>105831658</v>
      </c>
      <c r="G26" s="31">
        <f t="shared" si="2"/>
        <v>-19824119</v>
      </c>
      <c r="H26" s="31">
        <f t="shared" si="2"/>
        <v>7428071</v>
      </c>
      <c r="I26" s="31">
        <f t="shared" si="2"/>
        <v>6933306</v>
      </c>
      <c r="J26" s="31">
        <f t="shared" si="2"/>
        <v>-5462742</v>
      </c>
      <c r="K26" s="31">
        <f t="shared" si="2"/>
        <v>8766382</v>
      </c>
      <c r="L26" s="31">
        <f t="shared" si="2"/>
        <v>7206293</v>
      </c>
      <c r="M26" s="31">
        <f t="shared" si="2"/>
        <v>6746119</v>
      </c>
      <c r="N26" s="31">
        <f t="shared" si="2"/>
        <v>22718794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17256052</v>
      </c>
      <c r="X26" s="31">
        <f t="shared" si="2"/>
        <v>41949804</v>
      </c>
      <c r="Y26" s="31">
        <f t="shared" si="2"/>
        <v>-24693752</v>
      </c>
      <c r="Z26" s="32">
        <f>+IF(X26&lt;&gt;0,+(Y26/X26)*100,0)</f>
        <v>-58.864999702978352</v>
      </c>
      <c r="AA26" s="33">
        <f>+AA13+AA25</f>
        <v>105831658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48832143</v>
      </c>
      <c r="D32" s="18"/>
      <c r="E32" s="19"/>
      <c r="F32" s="20"/>
      <c r="G32" s="20">
        <v>-16071722</v>
      </c>
      <c r="H32" s="20">
        <v>2573907</v>
      </c>
      <c r="I32" s="20">
        <v>2867158</v>
      </c>
      <c r="J32" s="20">
        <v>-10630657</v>
      </c>
      <c r="K32" s="20">
        <v>4538231</v>
      </c>
      <c r="L32" s="20">
        <v>3753486</v>
      </c>
      <c r="M32" s="20">
        <v>5520349</v>
      </c>
      <c r="N32" s="20">
        <v>13812066</v>
      </c>
      <c r="O32" s="20"/>
      <c r="P32" s="20"/>
      <c r="Q32" s="20"/>
      <c r="R32" s="20"/>
      <c r="S32" s="20"/>
      <c r="T32" s="20"/>
      <c r="U32" s="20"/>
      <c r="V32" s="20"/>
      <c r="W32" s="20">
        <v>3181409</v>
      </c>
      <c r="X32" s="20"/>
      <c r="Y32" s="20">
        <v>3181409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-30432900</v>
      </c>
      <c r="D33" s="18"/>
      <c r="E33" s="19"/>
      <c r="F33" s="20"/>
      <c r="G33" s="20"/>
      <c r="H33" s="20"/>
      <c r="I33" s="20">
        <v>-1176566</v>
      </c>
      <c r="J33" s="20">
        <v>-1176566</v>
      </c>
      <c r="K33" s="20"/>
      <c r="L33" s="20">
        <v>-2895086</v>
      </c>
      <c r="M33" s="20"/>
      <c r="N33" s="20">
        <v>-2895086</v>
      </c>
      <c r="O33" s="20"/>
      <c r="P33" s="20"/>
      <c r="Q33" s="20"/>
      <c r="R33" s="20"/>
      <c r="S33" s="20"/>
      <c r="T33" s="20"/>
      <c r="U33" s="20"/>
      <c r="V33" s="20"/>
      <c r="W33" s="20">
        <v>-4071652</v>
      </c>
      <c r="X33" s="20"/>
      <c r="Y33" s="20">
        <v>-4071652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18399243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-16071722</v>
      </c>
      <c r="H37" s="31">
        <f t="shared" si="3"/>
        <v>2573907</v>
      </c>
      <c r="I37" s="31">
        <f t="shared" si="3"/>
        <v>1690592</v>
      </c>
      <c r="J37" s="31">
        <f t="shared" si="3"/>
        <v>-11807223</v>
      </c>
      <c r="K37" s="31">
        <f t="shared" si="3"/>
        <v>4538231</v>
      </c>
      <c r="L37" s="31">
        <f t="shared" si="3"/>
        <v>858400</v>
      </c>
      <c r="M37" s="31">
        <f t="shared" si="3"/>
        <v>5520349</v>
      </c>
      <c r="N37" s="31">
        <f t="shared" si="3"/>
        <v>10916980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-890243</v>
      </c>
      <c r="X37" s="31">
        <f t="shared" si="3"/>
        <v>0</v>
      </c>
      <c r="Y37" s="31">
        <f t="shared" si="3"/>
        <v>-890243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18399243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-16071722</v>
      </c>
      <c r="H44" s="31">
        <f t="shared" si="5"/>
        <v>2573907</v>
      </c>
      <c r="I44" s="31">
        <f t="shared" si="5"/>
        <v>1690592</v>
      </c>
      <c r="J44" s="31">
        <f t="shared" si="5"/>
        <v>-11807223</v>
      </c>
      <c r="K44" s="31">
        <f t="shared" si="5"/>
        <v>4538231</v>
      </c>
      <c r="L44" s="31">
        <f t="shared" si="5"/>
        <v>858400</v>
      </c>
      <c r="M44" s="31">
        <f t="shared" si="5"/>
        <v>5520349</v>
      </c>
      <c r="N44" s="31">
        <f t="shared" si="5"/>
        <v>10916980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-890243</v>
      </c>
      <c r="X44" s="31">
        <f t="shared" si="5"/>
        <v>0</v>
      </c>
      <c r="Y44" s="31">
        <f t="shared" si="5"/>
        <v>-890243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59123554</v>
      </c>
      <c r="D45" s="42">
        <f t="shared" si="6"/>
        <v>0</v>
      </c>
      <c r="E45" s="43">
        <f t="shared" si="6"/>
        <v>79066854</v>
      </c>
      <c r="F45" s="44">
        <f t="shared" si="6"/>
        <v>105831658</v>
      </c>
      <c r="G45" s="44">
        <f t="shared" si="6"/>
        <v>-3752397</v>
      </c>
      <c r="H45" s="44">
        <f t="shared" si="6"/>
        <v>4854164</v>
      </c>
      <c r="I45" s="44">
        <f t="shared" si="6"/>
        <v>5242714</v>
      </c>
      <c r="J45" s="44">
        <f t="shared" si="6"/>
        <v>6344481</v>
      </c>
      <c r="K45" s="44">
        <f t="shared" si="6"/>
        <v>4228151</v>
      </c>
      <c r="L45" s="44">
        <f t="shared" si="6"/>
        <v>6347893</v>
      </c>
      <c r="M45" s="44">
        <f t="shared" si="6"/>
        <v>1225770</v>
      </c>
      <c r="N45" s="44">
        <f t="shared" si="6"/>
        <v>11801814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18146295</v>
      </c>
      <c r="X45" s="44">
        <f t="shared" si="6"/>
        <v>41949804</v>
      </c>
      <c r="Y45" s="44">
        <f t="shared" si="6"/>
        <v>-23803509</v>
      </c>
      <c r="Z45" s="45">
        <f>+IF(X45&lt;&gt;0,+(Y45/X45)*100,0)</f>
        <v>-56.742837225175116</v>
      </c>
      <c r="AA45" s="46">
        <f>+AA26-AA44</f>
        <v>105831658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-552614791</v>
      </c>
      <c r="D6" s="18"/>
      <c r="E6" s="19">
        <v>420895482</v>
      </c>
      <c r="F6" s="20">
        <v>420895482</v>
      </c>
      <c r="G6" s="20">
        <v>-16004504</v>
      </c>
      <c r="H6" s="20">
        <v>-33561164</v>
      </c>
      <c r="I6" s="20">
        <v>-26279716</v>
      </c>
      <c r="J6" s="20">
        <v>-75845384</v>
      </c>
      <c r="K6" s="20">
        <v>-51000191</v>
      </c>
      <c r="L6" s="20">
        <v>-11834626</v>
      </c>
      <c r="M6" s="20">
        <v>-56609548</v>
      </c>
      <c r="N6" s="20">
        <v>-119444365</v>
      </c>
      <c r="O6" s="20"/>
      <c r="P6" s="20"/>
      <c r="Q6" s="20"/>
      <c r="R6" s="20"/>
      <c r="S6" s="20"/>
      <c r="T6" s="20"/>
      <c r="U6" s="20"/>
      <c r="V6" s="20"/>
      <c r="W6" s="20">
        <v>-195289749</v>
      </c>
      <c r="X6" s="20">
        <v>210447750</v>
      </c>
      <c r="Y6" s="20">
        <v>-405737499</v>
      </c>
      <c r="Z6" s="21">
        <v>-192.79726155304581</v>
      </c>
      <c r="AA6" s="22">
        <v>420895482</v>
      </c>
    </row>
    <row r="7" spans="1:27" x14ac:dyDescent="0.25">
      <c r="A7" s="23" t="s">
        <v>35</v>
      </c>
      <c r="B7" s="17" t="s">
        <v>32</v>
      </c>
      <c r="C7" s="18">
        <v>195934871</v>
      </c>
      <c r="D7" s="18"/>
      <c r="E7" s="19">
        <v>-107024463</v>
      </c>
      <c r="F7" s="20">
        <v>-107024463</v>
      </c>
      <c r="G7" s="20">
        <v>10045422</v>
      </c>
      <c r="H7" s="20">
        <v>10396271</v>
      </c>
      <c r="I7" s="20">
        <v>10235593</v>
      </c>
      <c r="J7" s="20">
        <v>30677286</v>
      </c>
      <c r="K7" s="20">
        <v>10976859</v>
      </c>
      <c r="L7" s="20">
        <v>-11635806</v>
      </c>
      <c r="M7" s="20">
        <v>-15709797</v>
      </c>
      <c r="N7" s="20">
        <v>-16368744</v>
      </c>
      <c r="O7" s="20"/>
      <c r="P7" s="20"/>
      <c r="Q7" s="20"/>
      <c r="R7" s="20"/>
      <c r="S7" s="20"/>
      <c r="T7" s="20"/>
      <c r="U7" s="20"/>
      <c r="V7" s="20"/>
      <c r="W7" s="20">
        <v>14308542</v>
      </c>
      <c r="X7" s="20">
        <v>-53519734</v>
      </c>
      <c r="Y7" s="20">
        <v>67828276</v>
      </c>
      <c r="Z7" s="21">
        <v>-126.73507682231755</v>
      </c>
      <c r="AA7" s="22">
        <v>-107024463</v>
      </c>
    </row>
    <row r="8" spans="1:27" x14ac:dyDescent="0.25">
      <c r="A8" s="23" t="s">
        <v>36</v>
      </c>
      <c r="B8" s="17" t="s">
        <v>32</v>
      </c>
      <c r="C8" s="18">
        <v>4612431</v>
      </c>
      <c r="D8" s="18"/>
      <c r="E8" s="19">
        <v>393580</v>
      </c>
      <c r="F8" s="20">
        <v>393580</v>
      </c>
      <c r="G8" s="20">
        <v>450421</v>
      </c>
      <c r="H8" s="20">
        <v>455818</v>
      </c>
      <c r="I8" s="20">
        <v>425872</v>
      </c>
      <c r="J8" s="20">
        <v>1332111</v>
      </c>
      <c r="K8" s="20">
        <v>437857</v>
      </c>
      <c r="L8" s="20">
        <v>1460778</v>
      </c>
      <c r="M8" s="20">
        <v>-206394</v>
      </c>
      <c r="N8" s="20">
        <v>1692241</v>
      </c>
      <c r="O8" s="20"/>
      <c r="P8" s="20"/>
      <c r="Q8" s="20"/>
      <c r="R8" s="20"/>
      <c r="S8" s="20"/>
      <c r="T8" s="20"/>
      <c r="U8" s="20"/>
      <c r="V8" s="20"/>
      <c r="W8" s="20">
        <v>3024352</v>
      </c>
      <c r="X8" s="20">
        <v>62623</v>
      </c>
      <c r="Y8" s="20">
        <v>2961729</v>
      </c>
      <c r="Z8" s="21">
        <v>4729.4588250323368</v>
      </c>
      <c r="AA8" s="22">
        <v>393580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-5545115</v>
      </c>
      <c r="D10" s="18"/>
      <c r="E10" s="19">
        <v>-5549736</v>
      </c>
      <c r="F10" s="20">
        <v>-3499736</v>
      </c>
      <c r="G10" s="20">
        <v>-20869</v>
      </c>
      <c r="H10" s="20">
        <v>-139640</v>
      </c>
      <c r="I10" s="20">
        <v>3403515</v>
      </c>
      <c r="J10" s="20">
        <v>3243006</v>
      </c>
      <c r="K10" s="20">
        <v>-46021</v>
      </c>
      <c r="L10" s="20">
        <v>4293158</v>
      </c>
      <c r="M10" s="20"/>
      <c r="N10" s="20">
        <v>4247137</v>
      </c>
      <c r="O10" s="20"/>
      <c r="P10" s="20"/>
      <c r="Q10" s="20"/>
      <c r="R10" s="20"/>
      <c r="S10" s="20"/>
      <c r="T10" s="20"/>
      <c r="U10" s="20"/>
      <c r="V10" s="20"/>
      <c r="W10" s="20">
        <v>7490143</v>
      </c>
      <c r="X10" s="20">
        <v>8019273</v>
      </c>
      <c r="Y10" s="20">
        <v>-529130</v>
      </c>
      <c r="Z10" s="21">
        <v>-6.5982290414604918</v>
      </c>
      <c r="AA10" s="22">
        <v>-3499736</v>
      </c>
    </row>
    <row r="11" spans="1:27" x14ac:dyDescent="0.25">
      <c r="A11" s="23" t="s">
        <v>39</v>
      </c>
      <c r="B11" s="17" t="s">
        <v>32</v>
      </c>
      <c r="C11" s="18">
        <v>78256207</v>
      </c>
      <c r="D11" s="18"/>
      <c r="E11" s="19"/>
      <c r="F11" s="20"/>
      <c r="G11" s="24">
        <v>2094350</v>
      </c>
      <c r="H11" s="24">
        <v>4261735</v>
      </c>
      <c r="I11" s="24">
        <v>4458992</v>
      </c>
      <c r="J11" s="20">
        <v>10815077</v>
      </c>
      <c r="K11" s="24">
        <v>6361388</v>
      </c>
      <c r="L11" s="24">
        <v>1500399</v>
      </c>
      <c r="M11" s="20">
        <v>3433791</v>
      </c>
      <c r="N11" s="24">
        <v>11295578</v>
      </c>
      <c r="O11" s="24"/>
      <c r="P11" s="24"/>
      <c r="Q11" s="20"/>
      <c r="R11" s="24"/>
      <c r="S11" s="24"/>
      <c r="T11" s="20"/>
      <c r="U11" s="24"/>
      <c r="V11" s="24"/>
      <c r="W11" s="24">
        <v>22110655</v>
      </c>
      <c r="X11" s="20"/>
      <c r="Y11" s="24">
        <v>22110655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-279356397</v>
      </c>
      <c r="D13" s="29">
        <f>SUM(D6:D12)</f>
        <v>0</v>
      </c>
      <c r="E13" s="30">
        <f t="shared" si="0"/>
        <v>308714863</v>
      </c>
      <c r="F13" s="31">
        <f t="shared" si="0"/>
        <v>310764863</v>
      </c>
      <c r="G13" s="31">
        <f t="shared" si="0"/>
        <v>-3435180</v>
      </c>
      <c r="H13" s="31">
        <f t="shared" si="0"/>
        <v>-18586980</v>
      </c>
      <c r="I13" s="31">
        <f t="shared" si="0"/>
        <v>-7755744</v>
      </c>
      <c r="J13" s="31">
        <f t="shared" si="0"/>
        <v>-29777904</v>
      </c>
      <c r="K13" s="31">
        <f t="shared" si="0"/>
        <v>-33270108</v>
      </c>
      <c r="L13" s="31">
        <f t="shared" si="0"/>
        <v>-16216097</v>
      </c>
      <c r="M13" s="31">
        <f t="shared" si="0"/>
        <v>-69091948</v>
      </c>
      <c r="N13" s="31">
        <f t="shared" si="0"/>
        <v>-118578153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-148356057</v>
      </c>
      <c r="X13" s="31">
        <f t="shared" si="0"/>
        <v>165009912</v>
      </c>
      <c r="Y13" s="31">
        <f t="shared" si="0"/>
        <v>-313365969</v>
      </c>
      <c r="Z13" s="32">
        <f>+IF(X13&lt;&gt;0,+(Y13/X13)*100,0)</f>
        <v>-189.90736083781439</v>
      </c>
      <c r="AA13" s="33">
        <f>SUM(AA6:AA12)</f>
        <v>310764863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378834805</v>
      </c>
      <c r="D17" s="18"/>
      <c r="E17" s="19">
        <v>265634074</v>
      </c>
      <c r="F17" s="20">
        <v>284079714</v>
      </c>
      <c r="G17" s="24">
        <v>682828</v>
      </c>
      <c r="H17" s="24">
        <v>19822868</v>
      </c>
      <c r="I17" s="24">
        <v>-29083768</v>
      </c>
      <c r="J17" s="20">
        <v>-8578072</v>
      </c>
      <c r="K17" s="24">
        <v>35106451</v>
      </c>
      <c r="L17" s="24">
        <v>268720082</v>
      </c>
      <c r="M17" s="20">
        <v>32156278</v>
      </c>
      <c r="N17" s="24">
        <v>335982811</v>
      </c>
      <c r="O17" s="24"/>
      <c r="P17" s="24"/>
      <c r="Q17" s="20"/>
      <c r="R17" s="24"/>
      <c r="S17" s="24"/>
      <c r="T17" s="20"/>
      <c r="U17" s="24"/>
      <c r="V17" s="24"/>
      <c r="W17" s="24">
        <v>327404739</v>
      </c>
      <c r="X17" s="20">
        <v>206480753</v>
      </c>
      <c r="Y17" s="24">
        <v>120923986</v>
      </c>
      <c r="Z17" s="25">
        <v>58.564289524844959</v>
      </c>
      <c r="AA17" s="26">
        <v>284079714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378834805</v>
      </c>
      <c r="D25" s="29">
        <f t="shared" ref="D25:Y25" si="1">SUM(D15:D24)</f>
        <v>0</v>
      </c>
      <c r="E25" s="35">
        <f t="shared" si="1"/>
        <v>265634074</v>
      </c>
      <c r="F25" s="36">
        <f t="shared" si="1"/>
        <v>284079714</v>
      </c>
      <c r="G25" s="36">
        <f t="shared" si="1"/>
        <v>682828</v>
      </c>
      <c r="H25" s="36">
        <f t="shared" si="1"/>
        <v>19822868</v>
      </c>
      <c r="I25" s="36">
        <f t="shared" si="1"/>
        <v>-29083768</v>
      </c>
      <c r="J25" s="36">
        <f t="shared" si="1"/>
        <v>-8578072</v>
      </c>
      <c r="K25" s="36">
        <f t="shared" si="1"/>
        <v>35106451</v>
      </c>
      <c r="L25" s="36">
        <f t="shared" si="1"/>
        <v>268720082</v>
      </c>
      <c r="M25" s="36">
        <f t="shared" si="1"/>
        <v>32156278</v>
      </c>
      <c r="N25" s="36">
        <f t="shared" si="1"/>
        <v>335982811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327404739</v>
      </c>
      <c r="X25" s="36">
        <f t="shared" si="1"/>
        <v>206480753</v>
      </c>
      <c r="Y25" s="36">
        <f t="shared" si="1"/>
        <v>120923986</v>
      </c>
      <c r="Z25" s="37">
        <f>+IF(X25&lt;&gt;0,+(Y25/X25)*100,0)</f>
        <v>58.564289524844959</v>
      </c>
      <c r="AA25" s="38">
        <f>SUM(AA15:AA24)</f>
        <v>284079714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99478408</v>
      </c>
      <c r="D26" s="29">
        <f>+D13+D25</f>
        <v>0</v>
      </c>
      <c r="E26" s="30">
        <f t="shared" si="2"/>
        <v>574348937</v>
      </c>
      <c r="F26" s="31">
        <f t="shared" si="2"/>
        <v>594844577</v>
      </c>
      <c r="G26" s="31">
        <f t="shared" si="2"/>
        <v>-2752352</v>
      </c>
      <c r="H26" s="31">
        <f t="shared" si="2"/>
        <v>1235888</v>
      </c>
      <c r="I26" s="31">
        <f t="shared" si="2"/>
        <v>-36839512</v>
      </c>
      <c r="J26" s="31">
        <f t="shared" si="2"/>
        <v>-38355976</v>
      </c>
      <c r="K26" s="31">
        <f t="shared" si="2"/>
        <v>1836343</v>
      </c>
      <c r="L26" s="31">
        <f t="shared" si="2"/>
        <v>252503985</v>
      </c>
      <c r="M26" s="31">
        <f t="shared" si="2"/>
        <v>-36935670</v>
      </c>
      <c r="N26" s="31">
        <f t="shared" si="2"/>
        <v>217404658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179048682</v>
      </c>
      <c r="X26" s="31">
        <f t="shared" si="2"/>
        <v>371490665</v>
      </c>
      <c r="Y26" s="31">
        <f t="shared" si="2"/>
        <v>-192441983</v>
      </c>
      <c r="Z26" s="32">
        <f>+IF(X26&lt;&gt;0,+(Y26/X26)*100,0)</f>
        <v>-51.802643008539661</v>
      </c>
      <c r="AA26" s="33">
        <f>+AA13+AA25</f>
        <v>594844577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50699782</v>
      </c>
      <c r="D32" s="18"/>
      <c r="E32" s="19">
        <v>450779631</v>
      </c>
      <c r="F32" s="20">
        <v>458797029</v>
      </c>
      <c r="G32" s="20"/>
      <c r="H32" s="20">
        <v>8210</v>
      </c>
      <c r="I32" s="20">
        <v>7489593</v>
      </c>
      <c r="J32" s="20">
        <v>7497803</v>
      </c>
      <c r="K32" s="20">
        <v>-180264</v>
      </c>
      <c r="L32" s="20">
        <v>9808657</v>
      </c>
      <c r="M32" s="20">
        <v>5806411</v>
      </c>
      <c r="N32" s="20">
        <v>15434804</v>
      </c>
      <c r="O32" s="20"/>
      <c r="P32" s="20"/>
      <c r="Q32" s="20"/>
      <c r="R32" s="20"/>
      <c r="S32" s="20"/>
      <c r="T32" s="20"/>
      <c r="U32" s="20"/>
      <c r="V32" s="20"/>
      <c r="W32" s="20">
        <v>22932607</v>
      </c>
      <c r="X32" s="20">
        <v>229398546</v>
      </c>
      <c r="Y32" s="20">
        <v>-206465939</v>
      </c>
      <c r="Z32" s="21">
        <v>-90.003159392300589</v>
      </c>
      <c r="AA32" s="22">
        <v>458797029</v>
      </c>
    </row>
    <row r="33" spans="1:27" x14ac:dyDescent="0.25">
      <c r="A33" s="23" t="s">
        <v>60</v>
      </c>
      <c r="B33" s="17" t="s">
        <v>32</v>
      </c>
      <c r="C33" s="18">
        <v>-223834730</v>
      </c>
      <c r="D33" s="18"/>
      <c r="E33" s="19">
        <v>-21028332</v>
      </c>
      <c r="F33" s="20">
        <v>-21028332</v>
      </c>
      <c r="G33" s="20"/>
      <c r="H33" s="20">
        <v>-881199</v>
      </c>
      <c r="I33" s="20">
        <v>82962258</v>
      </c>
      <c r="J33" s="20">
        <v>82081059</v>
      </c>
      <c r="K33" s="20">
        <v>-1366282</v>
      </c>
      <c r="L33" s="20">
        <v>-11137016</v>
      </c>
      <c r="M33" s="20"/>
      <c r="N33" s="20">
        <v>-12503298</v>
      </c>
      <c r="O33" s="20"/>
      <c r="P33" s="20"/>
      <c r="Q33" s="20"/>
      <c r="R33" s="20"/>
      <c r="S33" s="20"/>
      <c r="T33" s="20"/>
      <c r="U33" s="20"/>
      <c r="V33" s="20"/>
      <c r="W33" s="20">
        <v>69577761</v>
      </c>
      <c r="X33" s="20">
        <v>-11276330</v>
      </c>
      <c r="Y33" s="20">
        <v>80854091</v>
      </c>
      <c r="Z33" s="21">
        <v>-717.02487422769639</v>
      </c>
      <c r="AA33" s="22">
        <v>-21028332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926652</v>
      </c>
      <c r="F34" s="20">
        <v>926652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463326</v>
      </c>
      <c r="Y34" s="20">
        <v>-463326</v>
      </c>
      <c r="Z34" s="21">
        <v>-100</v>
      </c>
      <c r="AA34" s="22">
        <v>926652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30036166</v>
      </c>
      <c r="F35" s="20">
        <v>30036166</v>
      </c>
      <c r="G35" s="20"/>
      <c r="H35" s="20"/>
      <c r="I35" s="20"/>
      <c r="J35" s="20"/>
      <c r="K35" s="20"/>
      <c r="L35" s="20">
        <v>1978</v>
      </c>
      <c r="M35" s="20">
        <v>1335</v>
      </c>
      <c r="N35" s="20">
        <v>3313</v>
      </c>
      <c r="O35" s="20"/>
      <c r="P35" s="20"/>
      <c r="Q35" s="20"/>
      <c r="R35" s="20"/>
      <c r="S35" s="20"/>
      <c r="T35" s="20"/>
      <c r="U35" s="20"/>
      <c r="V35" s="20"/>
      <c r="W35" s="20">
        <v>3313</v>
      </c>
      <c r="X35" s="20">
        <v>15018084</v>
      </c>
      <c r="Y35" s="20">
        <v>-15014771</v>
      </c>
      <c r="Z35" s="21">
        <v>-99.977939928954981</v>
      </c>
      <c r="AA35" s="22">
        <v>30036166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-173134948</v>
      </c>
      <c r="D37" s="29">
        <f t="shared" ref="D37:Y37" si="3">SUM(D29:D36)</f>
        <v>0</v>
      </c>
      <c r="E37" s="30">
        <f t="shared" si="3"/>
        <v>460714117</v>
      </c>
      <c r="F37" s="31">
        <f t="shared" si="3"/>
        <v>468731515</v>
      </c>
      <c r="G37" s="31">
        <f t="shared" si="3"/>
        <v>0</v>
      </c>
      <c r="H37" s="31">
        <f t="shared" si="3"/>
        <v>-872989</v>
      </c>
      <c r="I37" s="31">
        <f t="shared" si="3"/>
        <v>90451851</v>
      </c>
      <c r="J37" s="31">
        <f t="shared" si="3"/>
        <v>89578862</v>
      </c>
      <c r="K37" s="31">
        <f t="shared" si="3"/>
        <v>-1546546</v>
      </c>
      <c r="L37" s="31">
        <f t="shared" si="3"/>
        <v>-1326381</v>
      </c>
      <c r="M37" s="31">
        <f t="shared" si="3"/>
        <v>5807746</v>
      </c>
      <c r="N37" s="31">
        <f t="shared" si="3"/>
        <v>2934819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92513681</v>
      </c>
      <c r="X37" s="31">
        <f t="shared" si="3"/>
        <v>233603626</v>
      </c>
      <c r="Y37" s="31">
        <f t="shared" si="3"/>
        <v>-141089945</v>
      </c>
      <c r="Z37" s="32">
        <f>+IF(X37&lt;&gt;0,+(Y37/X37)*100,0)</f>
        <v>-60.397155393469795</v>
      </c>
      <c r="AA37" s="33">
        <f>SUM(AA29:AA36)</f>
        <v>468731515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-173134948</v>
      </c>
      <c r="D44" s="29">
        <f>+D37+D43</f>
        <v>0</v>
      </c>
      <c r="E44" s="30">
        <f t="shared" si="5"/>
        <v>460714117</v>
      </c>
      <c r="F44" s="31">
        <f t="shared" si="5"/>
        <v>468731515</v>
      </c>
      <c r="G44" s="31">
        <f t="shared" si="5"/>
        <v>0</v>
      </c>
      <c r="H44" s="31">
        <f t="shared" si="5"/>
        <v>-872989</v>
      </c>
      <c r="I44" s="31">
        <f t="shared" si="5"/>
        <v>90451851</v>
      </c>
      <c r="J44" s="31">
        <f t="shared" si="5"/>
        <v>89578862</v>
      </c>
      <c r="K44" s="31">
        <f t="shared" si="5"/>
        <v>-1546546</v>
      </c>
      <c r="L44" s="31">
        <f t="shared" si="5"/>
        <v>-1326381</v>
      </c>
      <c r="M44" s="31">
        <f t="shared" si="5"/>
        <v>5807746</v>
      </c>
      <c r="N44" s="31">
        <f t="shared" si="5"/>
        <v>2934819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92513681</v>
      </c>
      <c r="X44" s="31">
        <f t="shared" si="5"/>
        <v>233603626</v>
      </c>
      <c r="Y44" s="31">
        <f t="shared" si="5"/>
        <v>-141089945</v>
      </c>
      <c r="Z44" s="32">
        <f>+IF(X44&lt;&gt;0,+(Y44/X44)*100,0)</f>
        <v>-60.397155393469795</v>
      </c>
      <c r="AA44" s="33">
        <f>+AA37+AA43</f>
        <v>468731515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272613356</v>
      </c>
      <c r="D45" s="42">
        <f t="shared" si="6"/>
        <v>0</v>
      </c>
      <c r="E45" s="43">
        <f t="shared" si="6"/>
        <v>113634820</v>
      </c>
      <c r="F45" s="44">
        <f t="shared" si="6"/>
        <v>126113062</v>
      </c>
      <c r="G45" s="44">
        <f t="shared" si="6"/>
        <v>-2752352</v>
      </c>
      <c r="H45" s="44">
        <f t="shared" si="6"/>
        <v>2108877</v>
      </c>
      <c r="I45" s="44">
        <f t="shared" si="6"/>
        <v>-127291363</v>
      </c>
      <c r="J45" s="44">
        <f t="shared" si="6"/>
        <v>-127934838</v>
      </c>
      <c r="K45" s="44">
        <f t="shared" si="6"/>
        <v>3382889</v>
      </c>
      <c r="L45" s="44">
        <f t="shared" si="6"/>
        <v>253830366</v>
      </c>
      <c r="M45" s="44">
        <f t="shared" si="6"/>
        <v>-42743416</v>
      </c>
      <c r="N45" s="44">
        <f t="shared" si="6"/>
        <v>214469839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86535001</v>
      </c>
      <c r="X45" s="44">
        <f t="shared" si="6"/>
        <v>137887039</v>
      </c>
      <c r="Y45" s="44">
        <f t="shared" si="6"/>
        <v>-51352038</v>
      </c>
      <c r="Z45" s="45">
        <f>+IF(X45&lt;&gt;0,+(Y45/X45)*100,0)</f>
        <v>-37.242106562314383</v>
      </c>
      <c r="AA45" s="46">
        <f>+AA26-AA44</f>
        <v>126113062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-8891799</v>
      </c>
      <c r="D47" s="18"/>
      <c r="E47" s="19">
        <v>91211777</v>
      </c>
      <c r="F47" s="20">
        <v>91211777</v>
      </c>
      <c r="G47" s="20"/>
      <c r="H47" s="20"/>
      <c r="I47" s="20">
        <v>-26101538</v>
      </c>
      <c r="J47" s="20">
        <v>-26101538</v>
      </c>
      <c r="K47" s="20">
        <v>-13144570</v>
      </c>
      <c r="L47" s="20"/>
      <c r="M47" s="20"/>
      <c r="N47" s="20">
        <v>-13144570</v>
      </c>
      <c r="O47" s="20"/>
      <c r="P47" s="20"/>
      <c r="Q47" s="20"/>
      <c r="R47" s="20"/>
      <c r="S47" s="20"/>
      <c r="T47" s="20"/>
      <c r="U47" s="20"/>
      <c r="V47" s="20"/>
      <c r="W47" s="20">
        <v>-39246108</v>
      </c>
      <c r="X47" s="20">
        <v>45605892</v>
      </c>
      <c r="Y47" s="20">
        <v>-84852000</v>
      </c>
      <c r="Z47" s="47">
        <v>-186.05490711594896</v>
      </c>
      <c r="AA47" s="22">
        <v>91211777</v>
      </c>
    </row>
    <row r="48" spans="1:27" x14ac:dyDescent="0.25">
      <c r="A48" s="23" t="s">
        <v>73</v>
      </c>
      <c r="B48" s="17" t="s">
        <v>32</v>
      </c>
      <c r="C48" s="18">
        <v>-67313479</v>
      </c>
      <c r="D48" s="18"/>
      <c r="E48" s="19"/>
      <c r="F48" s="20"/>
      <c r="G48" s="20"/>
      <c r="H48" s="20"/>
      <c r="I48" s="20">
        <v>-33728610</v>
      </c>
      <c r="J48" s="20">
        <v>-33728610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-33728610</v>
      </c>
      <c r="X48" s="20"/>
      <c r="Y48" s="20">
        <v>-33728610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-76205278</v>
      </c>
      <c r="D50" s="50">
        <f t="shared" ref="D50:Y50" si="7">SUM(D47:D49)</f>
        <v>0</v>
      </c>
      <c r="E50" s="51">
        <f t="shared" si="7"/>
        <v>91211777</v>
      </c>
      <c r="F50" s="52">
        <f t="shared" si="7"/>
        <v>91211777</v>
      </c>
      <c r="G50" s="52">
        <f t="shared" si="7"/>
        <v>0</v>
      </c>
      <c r="H50" s="52">
        <f t="shared" si="7"/>
        <v>0</v>
      </c>
      <c r="I50" s="52">
        <f t="shared" si="7"/>
        <v>-59830148</v>
      </c>
      <c r="J50" s="52">
        <f t="shared" si="7"/>
        <v>-59830148</v>
      </c>
      <c r="K50" s="52">
        <f t="shared" si="7"/>
        <v>-13144570</v>
      </c>
      <c r="L50" s="52">
        <f t="shared" si="7"/>
        <v>0</v>
      </c>
      <c r="M50" s="52">
        <f t="shared" si="7"/>
        <v>0</v>
      </c>
      <c r="N50" s="52">
        <f t="shared" si="7"/>
        <v>-13144570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-72974718</v>
      </c>
      <c r="X50" s="52">
        <f t="shared" si="7"/>
        <v>45605892</v>
      </c>
      <c r="Y50" s="52">
        <f t="shared" si="7"/>
        <v>-118580610</v>
      </c>
      <c r="Z50" s="53">
        <f>+IF(X50&lt;&gt;0,+(Y50/X50)*100,0)</f>
        <v>-260.0116011325905</v>
      </c>
      <c r="AA50" s="54">
        <f>SUM(AA47:AA49)</f>
        <v>91211777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-5859978</v>
      </c>
      <c r="D6" s="18"/>
      <c r="E6" s="19"/>
      <c r="F6" s="20"/>
      <c r="G6" s="20">
        <v>-66469</v>
      </c>
      <c r="H6" s="20">
        <v>-379174</v>
      </c>
      <c r="I6" s="20">
        <v>-336634</v>
      </c>
      <c r="J6" s="20">
        <v>-782277</v>
      </c>
      <c r="K6" s="20">
        <v>-673106</v>
      </c>
      <c r="L6" s="20">
        <v>-493442</v>
      </c>
      <c r="M6" s="20">
        <v>-349333</v>
      </c>
      <c r="N6" s="20">
        <v>-1515881</v>
      </c>
      <c r="O6" s="20"/>
      <c r="P6" s="20"/>
      <c r="Q6" s="20"/>
      <c r="R6" s="20"/>
      <c r="S6" s="20"/>
      <c r="T6" s="20"/>
      <c r="U6" s="20"/>
      <c r="V6" s="20"/>
      <c r="W6" s="20">
        <v>-2298158</v>
      </c>
      <c r="X6" s="20"/>
      <c r="Y6" s="20">
        <v>-2298158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2114912</v>
      </c>
      <c r="D7" s="18"/>
      <c r="E7" s="19"/>
      <c r="F7" s="20"/>
      <c r="G7" s="20">
        <v>6063287</v>
      </c>
      <c r="H7" s="20">
        <v>4458221</v>
      </c>
      <c r="I7" s="20">
        <v>4977401</v>
      </c>
      <c r="J7" s="20">
        <v>15498909</v>
      </c>
      <c r="K7" s="20">
        <v>5208170</v>
      </c>
      <c r="L7" s="20">
        <v>5329959</v>
      </c>
      <c r="M7" s="20">
        <v>5377969</v>
      </c>
      <c r="N7" s="20">
        <v>15916098</v>
      </c>
      <c r="O7" s="20"/>
      <c r="P7" s="20"/>
      <c r="Q7" s="20"/>
      <c r="R7" s="20"/>
      <c r="S7" s="20"/>
      <c r="T7" s="20"/>
      <c r="U7" s="20"/>
      <c r="V7" s="20"/>
      <c r="W7" s="20">
        <v>31415007</v>
      </c>
      <c r="X7" s="20"/>
      <c r="Y7" s="20">
        <v>31415007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-249435</v>
      </c>
      <c r="D10" s="18"/>
      <c r="E10" s="19"/>
      <c r="F10" s="20"/>
      <c r="G10" s="20">
        <v>-27631</v>
      </c>
      <c r="H10" s="20">
        <v>-46783</v>
      </c>
      <c r="I10" s="20">
        <v>-36139</v>
      </c>
      <c r="J10" s="20">
        <v>-110553</v>
      </c>
      <c r="K10" s="20">
        <v>-11318</v>
      </c>
      <c r="L10" s="20">
        <v>-10987</v>
      </c>
      <c r="M10" s="20">
        <v>-745</v>
      </c>
      <c r="N10" s="20">
        <v>-23050</v>
      </c>
      <c r="O10" s="20"/>
      <c r="P10" s="20"/>
      <c r="Q10" s="20"/>
      <c r="R10" s="20"/>
      <c r="S10" s="20"/>
      <c r="T10" s="20"/>
      <c r="U10" s="20"/>
      <c r="V10" s="20"/>
      <c r="W10" s="20">
        <v>-133603</v>
      </c>
      <c r="X10" s="20"/>
      <c r="Y10" s="20">
        <v>-133603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-3994501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5969187</v>
      </c>
      <c r="H13" s="31">
        <f t="shared" si="0"/>
        <v>4032264</v>
      </c>
      <c r="I13" s="31">
        <f t="shared" si="0"/>
        <v>4604628</v>
      </c>
      <c r="J13" s="31">
        <f t="shared" si="0"/>
        <v>14606079</v>
      </c>
      <c r="K13" s="31">
        <f t="shared" si="0"/>
        <v>4523746</v>
      </c>
      <c r="L13" s="31">
        <f t="shared" si="0"/>
        <v>4825530</v>
      </c>
      <c r="M13" s="31">
        <f t="shared" si="0"/>
        <v>5027891</v>
      </c>
      <c r="N13" s="31">
        <f t="shared" si="0"/>
        <v>14377167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28983246</v>
      </c>
      <c r="X13" s="31">
        <f t="shared" si="0"/>
        <v>0</v>
      </c>
      <c r="Y13" s="31">
        <f t="shared" si="0"/>
        <v>28983246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-44504100</v>
      </c>
      <c r="F17" s="20">
        <v>-44249800</v>
      </c>
      <c r="G17" s="24">
        <v>-317892</v>
      </c>
      <c r="H17" s="24"/>
      <c r="I17" s="24"/>
      <c r="J17" s="20">
        <v>-317892</v>
      </c>
      <c r="K17" s="24">
        <v>223144</v>
      </c>
      <c r="L17" s="24"/>
      <c r="M17" s="20"/>
      <c r="N17" s="24">
        <v>223144</v>
      </c>
      <c r="O17" s="24"/>
      <c r="P17" s="24"/>
      <c r="Q17" s="20"/>
      <c r="R17" s="24"/>
      <c r="S17" s="24"/>
      <c r="T17" s="20"/>
      <c r="U17" s="24"/>
      <c r="V17" s="24"/>
      <c r="W17" s="24">
        <v>-94748</v>
      </c>
      <c r="X17" s="20">
        <v>-22324600</v>
      </c>
      <c r="Y17" s="24">
        <v>22229852</v>
      </c>
      <c r="Z17" s="25">
        <v>-99.575589260277894</v>
      </c>
      <c r="AA17" s="26">
        <v>-44249800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-44504100</v>
      </c>
      <c r="F25" s="36">
        <f t="shared" si="1"/>
        <v>-44249800</v>
      </c>
      <c r="G25" s="36">
        <f t="shared" si="1"/>
        <v>-317892</v>
      </c>
      <c r="H25" s="36">
        <f t="shared" si="1"/>
        <v>0</v>
      </c>
      <c r="I25" s="36">
        <f t="shared" si="1"/>
        <v>0</v>
      </c>
      <c r="J25" s="36">
        <f t="shared" si="1"/>
        <v>-317892</v>
      </c>
      <c r="K25" s="36">
        <f t="shared" si="1"/>
        <v>223144</v>
      </c>
      <c r="L25" s="36">
        <f t="shared" si="1"/>
        <v>0</v>
      </c>
      <c r="M25" s="36">
        <f t="shared" si="1"/>
        <v>0</v>
      </c>
      <c r="N25" s="36">
        <f t="shared" si="1"/>
        <v>223144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-94748</v>
      </c>
      <c r="X25" s="36">
        <f t="shared" si="1"/>
        <v>-22324600</v>
      </c>
      <c r="Y25" s="36">
        <f t="shared" si="1"/>
        <v>22229852</v>
      </c>
      <c r="Z25" s="37">
        <f>+IF(X25&lt;&gt;0,+(Y25/X25)*100,0)</f>
        <v>-99.575589260277894</v>
      </c>
      <c r="AA25" s="38">
        <f>SUM(AA15:AA24)</f>
        <v>-44249800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-3994501</v>
      </c>
      <c r="D26" s="29">
        <f>+D13+D25</f>
        <v>0</v>
      </c>
      <c r="E26" s="30">
        <f t="shared" si="2"/>
        <v>-44504100</v>
      </c>
      <c r="F26" s="31">
        <f t="shared" si="2"/>
        <v>-44249800</v>
      </c>
      <c r="G26" s="31">
        <f t="shared" si="2"/>
        <v>5651295</v>
      </c>
      <c r="H26" s="31">
        <f t="shared" si="2"/>
        <v>4032264</v>
      </c>
      <c r="I26" s="31">
        <f t="shared" si="2"/>
        <v>4604628</v>
      </c>
      <c r="J26" s="31">
        <f t="shared" si="2"/>
        <v>14288187</v>
      </c>
      <c r="K26" s="31">
        <f t="shared" si="2"/>
        <v>4746890</v>
      </c>
      <c r="L26" s="31">
        <f t="shared" si="2"/>
        <v>4825530</v>
      </c>
      <c r="M26" s="31">
        <f t="shared" si="2"/>
        <v>5027891</v>
      </c>
      <c r="N26" s="31">
        <f t="shared" si="2"/>
        <v>14600311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28888498</v>
      </c>
      <c r="X26" s="31">
        <f t="shared" si="2"/>
        <v>-22324600</v>
      </c>
      <c r="Y26" s="31">
        <f t="shared" si="2"/>
        <v>51213098</v>
      </c>
      <c r="Z26" s="32">
        <f>+IF(X26&lt;&gt;0,+(Y26/X26)*100,0)</f>
        <v>-229.40208559167914</v>
      </c>
      <c r="AA26" s="33">
        <f>+AA13+AA25</f>
        <v>-44249800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19016197</v>
      </c>
      <c r="D32" s="18"/>
      <c r="E32" s="19"/>
      <c r="F32" s="20"/>
      <c r="G32" s="20">
        <v>1597521</v>
      </c>
      <c r="H32" s="20">
        <v>1603530</v>
      </c>
      <c r="I32" s="20">
        <v>1572220</v>
      </c>
      <c r="J32" s="20">
        <v>4773271</v>
      </c>
      <c r="K32" s="20">
        <v>1400675</v>
      </c>
      <c r="L32" s="20">
        <v>2058338</v>
      </c>
      <c r="M32" s="20">
        <v>1501155</v>
      </c>
      <c r="N32" s="20">
        <v>4960168</v>
      </c>
      <c r="O32" s="20"/>
      <c r="P32" s="20"/>
      <c r="Q32" s="20"/>
      <c r="R32" s="20"/>
      <c r="S32" s="20"/>
      <c r="T32" s="20"/>
      <c r="U32" s="20"/>
      <c r="V32" s="20"/>
      <c r="W32" s="20">
        <v>9733439</v>
      </c>
      <c r="X32" s="20"/>
      <c r="Y32" s="20">
        <v>9733439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19016197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1597521</v>
      </c>
      <c r="H37" s="31">
        <f t="shared" si="3"/>
        <v>1603530</v>
      </c>
      <c r="I37" s="31">
        <f t="shared" si="3"/>
        <v>1572220</v>
      </c>
      <c r="J37" s="31">
        <f t="shared" si="3"/>
        <v>4773271</v>
      </c>
      <c r="K37" s="31">
        <f t="shared" si="3"/>
        <v>1400675</v>
      </c>
      <c r="L37" s="31">
        <f t="shared" si="3"/>
        <v>2058338</v>
      </c>
      <c r="M37" s="31">
        <f t="shared" si="3"/>
        <v>1501155</v>
      </c>
      <c r="N37" s="31">
        <f t="shared" si="3"/>
        <v>4960168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9733439</v>
      </c>
      <c r="X37" s="31">
        <f t="shared" si="3"/>
        <v>0</v>
      </c>
      <c r="Y37" s="31">
        <f t="shared" si="3"/>
        <v>9733439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19016197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1597521</v>
      </c>
      <c r="H44" s="31">
        <f t="shared" si="5"/>
        <v>1603530</v>
      </c>
      <c r="I44" s="31">
        <f t="shared" si="5"/>
        <v>1572220</v>
      </c>
      <c r="J44" s="31">
        <f t="shared" si="5"/>
        <v>4773271</v>
      </c>
      <c r="K44" s="31">
        <f t="shared" si="5"/>
        <v>1400675</v>
      </c>
      <c r="L44" s="31">
        <f t="shared" si="5"/>
        <v>2058338</v>
      </c>
      <c r="M44" s="31">
        <f t="shared" si="5"/>
        <v>1501155</v>
      </c>
      <c r="N44" s="31">
        <f t="shared" si="5"/>
        <v>4960168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9733439</v>
      </c>
      <c r="X44" s="31">
        <f t="shared" si="5"/>
        <v>0</v>
      </c>
      <c r="Y44" s="31">
        <f t="shared" si="5"/>
        <v>9733439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-23010698</v>
      </c>
      <c r="D45" s="42">
        <f t="shared" si="6"/>
        <v>0</v>
      </c>
      <c r="E45" s="43">
        <f t="shared" si="6"/>
        <v>-44504100</v>
      </c>
      <c r="F45" s="44">
        <f t="shared" si="6"/>
        <v>-44249800</v>
      </c>
      <c r="G45" s="44">
        <f t="shared" si="6"/>
        <v>4053774</v>
      </c>
      <c r="H45" s="44">
        <f t="shared" si="6"/>
        <v>2428734</v>
      </c>
      <c r="I45" s="44">
        <f t="shared" si="6"/>
        <v>3032408</v>
      </c>
      <c r="J45" s="44">
        <f t="shared" si="6"/>
        <v>9514916</v>
      </c>
      <c r="K45" s="44">
        <f t="shared" si="6"/>
        <v>3346215</v>
      </c>
      <c r="L45" s="44">
        <f t="shared" si="6"/>
        <v>2767192</v>
      </c>
      <c r="M45" s="44">
        <f t="shared" si="6"/>
        <v>3526736</v>
      </c>
      <c r="N45" s="44">
        <f t="shared" si="6"/>
        <v>9640143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19155059</v>
      </c>
      <c r="X45" s="44">
        <f t="shared" si="6"/>
        <v>-22324600</v>
      </c>
      <c r="Y45" s="44">
        <f t="shared" si="6"/>
        <v>41479659</v>
      </c>
      <c r="Z45" s="45">
        <f>+IF(X45&lt;&gt;0,+(Y45/X45)*100,0)</f>
        <v>-185.80247350456446</v>
      </c>
      <c r="AA45" s="46">
        <f>+AA26-AA44</f>
        <v>-44249800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-92333120</v>
      </c>
      <c r="D6" s="18"/>
      <c r="E6" s="19">
        <v>-12770288</v>
      </c>
      <c r="F6" s="20">
        <v>-13305931</v>
      </c>
      <c r="G6" s="20">
        <v>-94603698</v>
      </c>
      <c r="H6" s="20">
        <v>-941161</v>
      </c>
      <c r="I6" s="20">
        <v>-761958</v>
      </c>
      <c r="J6" s="20">
        <v>-96306817</v>
      </c>
      <c r="K6" s="20">
        <v>-1691301</v>
      </c>
      <c r="L6" s="20">
        <v>-2978531</v>
      </c>
      <c r="M6" s="20">
        <v>-1055363</v>
      </c>
      <c r="N6" s="20">
        <v>-5725195</v>
      </c>
      <c r="O6" s="20"/>
      <c r="P6" s="20"/>
      <c r="Q6" s="20"/>
      <c r="R6" s="20"/>
      <c r="S6" s="20"/>
      <c r="T6" s="20"/>
      <c r="U6" s="20"/>
      <c r="V6" s="20"/>
      <c r="W6" s="20">
        <v>-102032012</v>
      </c>
      <c r="X6" s="20">
        <v>-34506668</v>
      </c>
      <c r="Y6" s="20">
        <v>-67525344</v>
      </c>
      <c r="Z6" s="21">
        <v>195.68781314962084</v>
      </c>
      <c r="AA6" s="22">
        <v>-13305931</v>
      </c>
    </row>
    <row r="7" spans="1:27" x14ac:dyDescent="0.25">
      <c r="A7" s="23" t="s">
        <v>35</v>
      </c>
      <c r="B7" s="17" t="s">
        <v>32</v>
      </c>
      <c r="C7" s="18">
        <v>129562608</v>
      </c>
      <c r="D7" s="18"/>
      <c r="E7" s="19">
        <v>78242736</v>
      </c>
      <c r="F7" s="20">
        <v>78242736</v>
      </c>
      <c r="G7" s="20">
        <v>150484381</v>
      </c>
      <c r="H7" s="20">
        <v>-6955385</v>
      </c>
      <c r="I7" s="20">
        <v>5656937</v>
      </c>
      <c r="J7" s="20">
        <v>149185933</v>
      </c>
      <c r="K7" s="20">
        <v>7120493</v>
      </c>
      <c r="L7" s="20">
        <v>-31700882</v>
      </c>
      <c r="M7" s="20">
        <v>36754434</v>
      </c>
      <c r="N7" s="20">
        <v>12174045</v>
      </c>
      <c r="O7" s="20"/>
      <c r="P7" s="20"/>
      <c r="Q7" s="20"/>
      <c r="R7" s="20"/>
      <c r="S7" s="20"/>
      <c r="T7" s="20"/>
      <c r="U7" s="20"/>
      <c r="V7" s="20"/>
      <c r="W7" s="20">
        <v>161359978</v>
      </c>
      <c r="X7" s="20">
        <v>79043277</v>
      </c>
      <c r="Y7" s="20">
        <v>82316701</v>
      </c>
      <c r="Z7" s="21">
        <v>104.14130603416152</v>
      </c>
      <c r="AA7" s="22">
        <v>78242736</v>
      </c>
    </row>
    <row r="8" spans="1:27" x14ac:dyDescent="0.25">
      <c r="A8" s="23" t="s">
        <v>36</v>
      </c>
      <c r="B8" s="17" t="s">
        <v>32</v>
      </c>
      <c r="C8" s="18">
        <v>356240</v>
      </c>
      <c r="D8" s="18"/>
      <c r="E8" s="19">
        <v>543885</v>
      </c>
      <c r="F8" s="20">
        <v>543885</v>
      </c>
      <c r="G8" s="20">
        <v>820405</v>
      </c>
      <c r="H8" s="20">
        <v>-120363</v>
      </c>
      <c r="I8" s="20">
        <v>-5440</v>
      </c>
      <c r="J8" s="20">
        <v>694602</v>
      </c>
      <c r="K8" s="20">
        <v>25705</v>
      </c>
      <c r="L8" s="20">
        <v>-2222314</v>
      </c>
      <c r="M8" s="20">
        <v>-327055</v>
      </c>
      <c r="N8" s="20">
        <v>-2523664</v>
      </c>
      <c r="O8" s="20"/>
      <c r="P8" s="20"/>
      <c r="Q8" s="20"/>
      <c r="R8" s="20"/>
      <c r="S8" s="20"/>
      <c r="T8" s="20"/>
      <c r="U8" s="20"/>
      <c r="V8" s="20"/>
      <c r="W8" s="20">
        <v>-1829062</v>
      </c>
      <c r="X8" s="20">
        <v>543885</v>
      </c>
      <c r="Y8" s="20">
        <v>-2372947</v>
      </c>
      <c r="Z8" s="21">
        <v>-436.2957242799489</v>
      </c>
      <c r="AA8" s="22">
        <v>543885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-1322968</v>
      </c>
      <c r="D10" s="18"/>
      <c r="E10" s="19">
        <v>-2188048</v>
      </c>
      <c r="F10" s="20">
        <v>-2188048</v>
      </c>
      <c r="G10" s="20">
        <v>-1355420</v>
      </c>
      <c r="H10" s="20">
        <v>-32073</v>
      </c>
      <c r="I10" s="20">
        <v>-41865</v>
      </c>
      <c r="J10" s="20">
        <v>-1429358</v>
      </c>
      <c r="K10" s="20">
        <v>-33374</v>
      </c>
      <c r="L10" s="20">
        <v>-35739</v>
      </c>
      <c r="M10" s="20">
        <v>-20376</v>
      </c>
      <c r="N10" s="20">
        <v>-89489</v>
      </c>
      <c r="O10" s="20"/>
      <c r="P10" s="20"/>
      <c r="Q10" s="20"/>
      <c r="R10" s="20"/>
      <c r="S10" s="20"/>
      <c r="T10" s="20"/>
      <c r="U10" s="20"/>
      <c r="V10" s="20"/>
      <c r="W10" s="20">
        <v>-1518847</v>
      </c>
      <c r="X10" s="20">
        <v>-1666951</v>
      </c>
      <c r="Y10" s="20">
        <v>148104</v>
      </c>
      <c r="Z10" s="21">
        <v>-8.8847242660402124</v>
      </c>
      <c r="AA10" s="22">
        <v>-2188048</v>
      </c>
    </row>
    <row r="11" spans="1:27" x14ac:dyDescent="0.25">
      <c r="A11" s="23" t="s">
        <v>39</v>
      </c>
      <c r="B11" s="17" t="s">
        <v>32</v>
      </c>
      <c r="C11" s="18">
        <v>13195584</v>
      </c>
      <c r="D11" s="18"/>
      <c r="E11" s="19">
        <v>7692386</v>
      </c>
      <c r="F11" s="20">
        <v>7692386</v>
      </c>
      <c r="G11" s="24">
        <v>13405487</v>
      </c>
      <c r="H11" s="24">
        <v>652254</v>
      </c>
      <c r="I11" s="24">
        <v>119516</v>
      </c>
      <c r="J11" s="20">
        <v>14177257</v>
      </c>
      <c r="K11" s="24">
        <v>317277</v>
      </c>
      <c r="L11" s="24">
        <v>385641</v>
      </c>
      <c r="M11" s="20">
        <v>521136</v>
      </c>
      <c r="N11" s="24">
        <v>1224054</v>
      </c>
      <c r="O11" s="24"/>
      <c r="P11" s="24"/>
      <c r="Q11" s="20"/>
      <c r="R11" s="24"/>
      <c r="S11" s="24"/>
      <c r="T11" s="20"/>
      <c r="U11" s="24"/>
      <c r="V11" s="24"/>
      <c r="W11" s="24">
        <v>15401311</v>
      </c>
      <c r="X11" s="20">
        <v>7692386</v>
      </c>
      <c r="Y11" s="24">
        <v>7708925</v>
      </c>
      <c r="Z11" s="25">
        <v>100.21500481125103</v>
      </c>
      <c r="AA11" s="26">
        <v>7692386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>
        <v>690</v>
      </c>
      <c r="I12" s="20">
        <v>844</v>
      </c>
      <c r="J12" s="20">
        <v>1534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1534</v>
      </c>
      <c r="X12" s="20"/>
      <c r="Y12" s="20">
        <v>1534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49458344</v>
      </c>
      <c r="D13" s="29">
        <f>SUM(D6:D12)</f>
        <v>0</v>
      </c>
      <c r="E13" s="30">
        <f t="shared" si="0"/>
        <v>71520671</v>
      </c>
      <c r="F13" s="31">
        <f t="shared" si="0"/>
        <v>70985028</v>
      </c>
      <c r="G13" s="31">
        <f t="shared" si="0"/>
        <v>68751155</v>
      </c>
      <c r="H13" s="31">
        <f t="shared" si="0"/>
        <v>-7396038</v>
      </c>
      <c r="I13" s="31">
        <f t="shared" si="0"/>
        <v>4968034</v>
      </c>
      <c r="J13" s="31">
        <f t="shared" si="0"/>
        <v>66323151</v>
      </c>
      <c r="K13" s="31">
        <f t="shared" si="0"/>
        <v>5738800</v>
      </c>
      <c r="L13" s="31">
        <f t="shared" si="0"/>
        <v>-36551825</v>
      </c>
      <c r="M13" s="31">
        <f t="shared" si="0"/>
        <v>35872776</v>
      </c>
      <c r="N13" s="31">
        <f t="shared" si="0"/>
        <v>5059751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71382902</v>
      </c>
      <c r="X13" s="31">
        <f t="shared" si="0"/>
        <v>51105929</v>
      </c>
      <c r="Y13" s="31">
        <f t="shared" si="0"/>
        <v>20276973</v>
      </c>
      <c r="Z13" s="32">
        <f>+IF(X13&lt;&gt;0,+(Y13/X13)*100,0)</f>
        <v>39.676361230024796</v>
      </c>
      <c r="AA13" s="33">
        <f>SUM(AA6:AA12)</f>
        <v>70985028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41629645</v>
      </c>
      <c r="D17" s="18"/>
      <c r="E17" s="19">
        <v>46607169</v>
      </c>
      <c r="F17" s="20">
        <v>47137720</v>
      </c>
      <c r="G17" s="24">
        <v>42980636</v>
      </c>
      <c r="H17" s="24">
        <v>4162192</v>
      </c>
      <c r="I17" s="24">
        <v>-633605</v>
      </c>
      <c r="J17" s="20">
        <v>46509223</v>
      </c>
      <c r="K17" s="24">
        <v>1381748</v>
      </c>
      <c r="L17" s="24">
        <v>1863879</v>
      </c>
      <c r="M17" s="20">
        <v>2759465</v>
      </c>
      <c r="N17" s="24">
        <v>6005092</v>
      </c>
      <c r="O17" s="24"/>
      <c r="P17" s="24"/>
      <c r="Q17" s="20"/>
      <c r="R17" s="24"/>
      <c r="S17" s="24"/>
      <c r="T17" s="20"/>
      <c r="U17" s="24"/>
      <c r="V17" s="24"/>
      <c r="W17" s="24">
        <v>52514315</v>
      </c>
      <c r="X17" s="20">
        <v>30350233</v>
      </c>
      <c r="Y17" s="24">
        <v>22164082</v>
      </c>
      <c r="Z17" s="25">
        <v>73.027716129889356</v>
      </c>
      <c r="AA17" s="26">
        <v>47137720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41629645</v>
      </c>
      <c r="D25" s="29">
        <f t="shared" ref="D25:Y25" si="1">SUM(D15:D24)</f>
        <v>0</v>
      </c>
      <c r="E25" s="35">
        <f t="shared" si="1"/>
        <v>46607169</v>
      </c>
      <c r="F25" s="36">
        <f t="shared" si="1"/>
        <v>47137720</v>
      </c>
      <c r="G25" s="36">
        <f t="shared" si="1"/>
        <v>42980636</v>
      </c>
      <c r="H25" s="36">
        <f t="shared" si="1"/>
        <v>4162192</v>
      </c>
      <c r="I25" s="36">
        <f t="shared" si="1"/>
        <v>-633605</v>
      </c>
      <c r="J25" s="36">
        <f t="shared" si="1"/>
        <v>46509223</v>
      </c>
      <c r="K25" s="36">
        <f t="shared" si="1"/>
        <v>1381748</v>
      </c>
      <c r="L25" s="36">
        <f t="shared" si="1"/>
        <v>1863879</v>
      </c>
      <c r="M25" s="36">
        <f t="shared" si="1"/>
        <v>2759465</v>
      </c>
      <c r="N25" s="36">
        <f t="shared" si="1"/>
        <v>6005092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52514315</v>
      </c>
      <c r="X25" s="36">
        <f t="shared" si="1"/>
        <v>30350233</v>
      </c>
      <c r="Y25" s="36">
        <f t="shared" si="1"/>
        <v>22164082</v>
      </c>
      <c r="Z25" s="37">
        <f>+IF(X25&lt;&gt;0,+(Y25/X25)*100,0)</f>
        <v>73.027716129889356</v>
      </c>
      <c r="AA25" s="38">
        <f>SUM(AA15:AA24)</f>
        <v>47137720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91087989</v>
      </c>
      <c r="D26" s="29">
        <f>+D13+D25</f>
        <v>0</v>
      </c>
      <c r="E26" s="30">
        <f t="shared" si="2"/>
        <v>118127840</v>
      </c>
      <c r="F26" s="31">
        <f t="shared" si="2"/>
        <v>118122748</v>
      </c>
      <c r="G26" s="31">
        <f t="shared" si="2"/>
        <v>111731791</v>
      </c>
      <c r="H26" s="31">
        <f t="shared" si="2"/>
        <v>-3233846</v>
      </c>
      <c r="I26" s="31">
        <f t="shared" si="2"/>
        <v>4334429</v>
      </c>
      <c r="J26" s="31">
        <f t="shared" si="2"/>
        <v>112832374</v>
      </c>
      <c r="K26" s="31">
        <f t="shared" si="2"/>
        <v>7120548</v>
      </c>
      <c r="L26" s="31">
        <f t="shared" si="2"/>
        <v>-34687946</v>
      </c>
      <c r="M26" s="31">
        <f t="shared" si="2"/>
        <v>38632241</v>
      </c>
      <c r="N26" s="31">
        <f t="shared" si="2"/>
        <v>11064843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123897217</v>
      </c>
      <c r="X26" s="31">
        <f t="shared" si="2"/>
        <v>81456162</v>
      </c>
      <c r="Y26" s="31">
        <f t="shared" si="2"/>
        <v>42441055</v>
      </c>
      <c r="Z26" s="32">
        <f>+IF(X26&lt;&gt;0,+(Y26/X26)*100,0)</f>
        <v>52.102939738309793</v>
      </c>
      <c r="AA26" s="33">
        <f>+AA13+AA25</f>
        <v>118122748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27206295</v>
      </c>
      <c r="D32" s="18"/>
      <c r="E32" s="19">
        <v>50448230</v>
      </c>
      <c r="F32" s="20">
        <v>50448230</v>
      </c>
      <c r="G32" s="20">
        <v>26493884</v>
      </c>
      <c r="H32" s="20">
        <v>3241562</v>
      </c>
      <c r="I32" s="20">
        <v>120679</v>
      </c>
      <c r="J32" s="20">
        <v>29856125</v>
      </c>
      <c r="K32" s="20">
        <v>690195</v>
      </c>
      <c r="L32" s="20"/>
      <c r="M32" s="20">
        <v>2887996</v>
      </c>
      <c r="N32" s="20">
        <v>3578191</v>
      </c>
      <c r="O32" s="20"/>
      <c r="P32" s="20"/>
      <c r="Q32" s="20"/>
      <c r="R32" s="20"/>
      <c r="S32" s="20"/>
      <c r="T32" s="20"/>
      <c r="U32" s="20"/>
      <c r="V32" s="20"/>
      <c r="W32" s="20">
        <v>33434316</v>
      </c>
      <c r="X32" s="20">
        <v>36458735</v>
      </c>
      <c r="Y32" s="20">
        <v>-3024419</v>
      </c>
      <c r="Z32" s="21">
        <v>-8.2954578648984931</v>
      </c>
      <c r="AA32" s="22">
        <v>50448230</v>
      </c>
    </row>
    <row r="33" spans="1:27" x14ac:dyDescent="0.25">
      <c r="A33" s="23" t="s">
        <v>60</v>
      </c>
      <c r="B33" s="17" t="s">
        <v>32</v>
      </c>
      <c r="C33" s="18">
        <v>1957529</v>
      </c>
      <c r="D33" s="18"/>
      <c r="E33" s="19">
        <v>1957529</v>
      </c>
      <c r="F33" s="20">
        <v>1952437</v>
      </c>
      <c r="G33" s="20">
        <v>1957529</v>
      </c>
      <c r="H33" s="20"/>
      <c r="I33" s="20"/>
      <c r="J33" s="20">
        <v>1957529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1957529</v>
      </c>
      <c r="X33" s="20">
        <v>1954985</v>
      </c>
      <c r="Y33" s="20">
        <v>2544</v>
      </c>
      <c r="Z33" s="21">
        <v>0.13012887566912276</v>
      </c>
      <c r="AA33" s="22">
        <v>1952437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427151</v>
      </c>
      <c r="H34" s="20">
        <v>-427151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2134</v>
      </c>
      <c r="D35" s="18"/>
      <c r="E35" s="19">
        <v>2089</v>
      </c>
      <c r="F35" s="20">
        <v>2089</v>
      </c>
      <c r="G35" s="20">
        <v>2134</v>
      </c>
      <c r="H35" s="20"/>
      <c r="I35" s="20"/>
      <c r="J35" s="20">
        <v>2134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2134</v>
      </c>
      <c r="X35" s="20">
        <v>2089</v>
      </c>
      <c r="Y35" s="20">
        <v>45</v>
      </c>
      <c r="Z35" s="21">
        <v>2.15414073719483</v>
      </c>
      <c r="AA35" s="22">
        <v>2089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29165958</v>
      </c>
      <c r="D37" s="29">
        <f t="shared" ref="D37:Y37" si="3">SUM(D29:D36)</f>
        <v>0</v>
      </c>
      <c r="E37" s="30">
        <f t="shared" si="3"/>
        <v>52407848</v>
      </c>
      <c r="F37" s="31">
        <f t="shared" si="3"/>
        <v>52402756</v>
      </c>
      <c r="G37" s="31">
        <f t="shared" si="3"/>
        <v>28880698</v>
      </c>
      <c r="H37" s="31">
        <f t="shared" si="3"/>
        <v>2814411</v>
      </c>
      <c r="I37" s="31">
        <f t="shared" si="3"/>
        <v>120679</v>
      </c>
      <c r="J37" s="31">
        <f t="shared" si="3"/>
        <v>31815788</v>
      </c>
      <c r="K37" s="31">
        <f t="shared" si="3"/>
        <v>690195</v>
      </c>
      <c r="L37" s="31">
        <f t="shared" si="3"/>
        <v>0</v>
      </c>
      <c r="M37" s="31">
        <f t="shared" si="3"/>
        <v>2887996</v>
      </c>
      <c r="N37" s="31">
        <f t="shared" si="3"/>
        <v>3578191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35393979</v>
      </c>
      <c r="X37" s="31">
        <f t="shared" si="3"/>
        <v>38415809</v>
      </c>
      <c r="Y37" s="31">
        <f t="shared" si="3"/>
        <v>-3021830</v>
      </c>
      <c r="Z37" s="32">
        <f>+IF(X37&lt;&gt;0,+(Y37/X37)*100,0)</f>
        <v>-7.8661105379819016</v>
      </c>
      <c r="AA37" s="33">
        <f>SUM(AA29:AA36)</f>
        <v>52402756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>
        <v>1337700</v>
      </c>
      <c r="F42" s="20">
        <v>1337700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668850</v>
      </c>
      <c r="Y42" s="20">
        <v>-668850</v>
      </c>
      <c r="Z42" s="21">
        <v>-100</v>
      </c>
      <c r="AA42" s="22">
        <v>1337700</v>
      </c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1337700</v>
      </c>
      <c r="F43" s="36">
        <f t="shared" si="4"/>
        <v>1337700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668850</v>
      </c>
      <c r="Y43" s="36">
        <f t="shared" si="4"/>
        <v>-668850</v>
      </c>
      <c r="Z43" s="37">
        <f>+IF(X43&lt;&gt;0,+(Y43/X43)*100,0)</f>
        <v>-100</v>
      </c>
      <c r="AA43" s="38">
        <f>SUM(AA39:AA42)</f>
        <v>1337700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29165958</v>
      </c>
      <c r="D44" s="29">
        <f>+D37+D43</f>
        <v>0</v>
      </c>
      <c r="E44" s="30">
        <f t="shared" si="5"/>
        <v>53745548</v>
      </c>
      <c r="F44" s="31">
        <f t="shared" si="5"/>
        <v>53740456</v>
      </c>
      <c r="G44" s="31">
        <f t="shared" si="5"/>
        <v>28880698</v>
      </c>
      <c r="H44" s="31">
        <f t="shared" si="5"/>
        <v>2814411</v>
      </c>
      <c r="I44" s="31">
        <f t="shared" si="5"/>
        <v>120679</v>
      </c>
      <c r="J44" s="31">
        <f t="shared" si="5"/>
        <v>31815788</v>
      </c>
      <c r="K44" s="31">
        <f t="shared" si="5"/>
        <v>690195</v>
      </c>
      <c r="L44" s="31">
        <f t="shared" si="5"/>
        <v>0</v>
      </c>
      <c r="M44" s="31">
        <f t="shared" si="5"/>
        <v>2887996</v>
      </c>
      <c r="N44" s="31">
        <f t="shared" si="5"/>
        <v>3578191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35393979</v>
      </c>
      <c r="X44" s="31">
        <f t="shared" si="5"/>
        <v>39084659</v>
      </c>
      <c r="Y44" s="31">
        <f t="shared" si="5"/>
        <v>-3690680</v>
      </c>
      <c r="Z44" s="32">
        <f>+IF(X44&lt;&gt;0,+(Y44/X44)*100,0)</f>
        <v>-9.4427841880365389</v>
      </c>
      <c r="AA44" s="33">
        <f>+AA37+AA43</f>
        <v>53740456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61922031</v>
      </c>
      <c r="D45" s="42">
        <f t="shared" si="6"/>
        <v>0</v>
      </c>
      <c r="E45" s="43">
        <f t="shared" si="6"/>
        <v>64382292</v>
      </c>
      <c r="F45" s="44">
        <f t="shared" si="6"/>
        <v>64382292</v>
      </c>
      <c r="G45" s="44">
        <f t="shared" si="6"/>
        <v>82851093</v>
      </c>
      <c r="H45" s="44">
        <f t="shared" si="6"/>
        <v>-6048257</v>
      </c>
      <c r="I45" s="44">
        <f t="shared" si="6"/>
        <v>4213750</v>
      </c>
      <c r="J45" s="44">
        <f t="shared" si="6"/>
        <v>81016586</v>
      </c>
      <c r="K45" s="44">
        <f t="shared" si="6"/>
        <v>6430353</v>
      </c>
      <c r="L45" s="44">
        <f t="shared" si="6"/>
        <v>-34687946</v>
      </c>
      <c r="M45" s="44">
        <f t="shared" si="6"/>
        <v>35744245</v>
      </c>
      <c r="N45" s="44">
        <f t="shared" si="6"/>
        <v>7486652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88503238</v>
      </c>
      <c r="X45" s="44">
        <f t="shared" si="6"/>
        <v>42371503</v>
      </c>
      <c r="Y45" s="44">
        <f t="shared" si="6"/>
        <v>46131735</v>
      </c>
      <c r="Z45" s="45">
        <f>+IF(X45&lt;&gt;0,+(Y45/X45)*100,0)</f>
        <v>108.87443619830999</v>
      </c>
      <c r="AA45" s="46">
        <f>+AA26-AA44</f>
        <v>64382292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99917842</v>
      </c>
      <c r="D47" s="18"/>
      <c r="E47" s="19">
        <v>62653384</v>
      </c>
      <c r="F47" s="20">
        <v>62653384</v>
      </c>
      <c r="G47" s="20">
        <v>115558950</v>
      </c>
      <c r="H47" s="20">
        <v>-1300272</v>
      </c>
      <c r="I47" s="20"/>
      <c r="J47" s="20">
        <v>114258678</v>
      </c>
      <c r="K47" s="20"/>
      <c r="L47" s="20">
        <v>-39585633</v>
      </c>
      <c r="M47" s="20"/>
      <c r="N47" s="20">
        <v>-39585633</v>
      </c>
      <c r="O47" s="20"/>
      <c r="P47" s="20"/>
      <c r="Q47" s="20"/>
      <c r="R47" s="20"/>
      <c r="S47" s="20"/>
      <c r="T47" s="20"/>
      <c r="U47" s="20"/>
      <c r="V47" s="20"/>
      <c r="W47" s="20">
        <v>74673045</v>
      </c>
      <c r="X47" s="20">
        <v>62653384</v>
      </c>
      <c r="Y47" s="20">
        <v>12019661</v>
      </c>
      <c r="Z47" s="47">
        <v>19.184376377818634</v>
      </c>
      <c r="AA47" s="22">
        <v>62653384</v>
      </c>
    </row>
    <row r="48" spans="1:27" x14ac:dyDescent="0.25">
      <c r="A48" s="23" t="s">
        <v>73</v>
      </c>
      <c r="B48" s="17" t="s">
        <v>32</v>
      </c>
      <c r="C48" s="18">
        <v>-27796150</v>
      </c>
      <c r="D48" s="18"/>
      <c r="E48" s="19">
        <v>-25540688</v>
      </c>
      <c r="F48" s="20">
        <v>-25540688</v>
      </c>
      <c r="G48" s="20">
        <v>-27796150</v>
      </c>
      <c r="H48" s="20"/>
      <c r="I48" s="20"/>
      <c r="J48" s="20">
        <v>-27796150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-27796150</v>
      </c>
      <c r="X48" s="20">
        <v>-25540688</v>
      </c>
      <c r="Y48" s="20">
        <v>-2255462</v>
      </c>
      <c r="Z48" s="47">
        <v>8.8308584326311017</v>
      </c>
      <c r="AA48" s="22">
        <v>-25540688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72121692</v>
      </c>
      <c r="D50" s="50">
        <f t="shared" ref="D50:Y50" si="7">SUM(D47:D49)</f>
        <v>0</v>
      </c>
      <c r="E50" s="51">
        <f t="shared" si="7"/>
        <v>37112696</v>
      </c>
      <c r="F50" s="52">
        <f t="shared" si="7"/>
        <v>37112696</v>
      </c>
      <c r="G50" s="52">
        <f t="shared" si="7"/>
        <v>87762800</v>
      </c>
      <c r="H50" s="52">
        <f t="shared" si="7"/>
        <v>-1300272</v>
      </c>
      <c r="I50" s="52">
        <f t="shared" si="7"/>
        <v>0</v>
      </c>
      <c r="J50" s="52">
        <f t="shared" si="7"/>
        <v>86462528</v>
      </c>
      <c r="K50" s="52">
        <f t="shared" si="7"/>
        <v>0</v>
      </c>
      <c r="L50" s="52">
        <f t="shared" si="7"/>
        <v>-39585633</v>
      </c>
      <c r="M50" s="52">
        <f t="shared" si="7"/>
        <v>0</v>
      </c>
      <c r="N50" s="52">
        <f t="shared" si="7"/>
        <v>-39585633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46876895</v>
      </c>
      <c r="X50" s="52">
        <f t="shared" si="7"/>
        <v>37112696</v>
      </c>
      <c r="Y50" s="52">
        <f t="shared" si="7"/>
        <v>9764199</v>
      </c>
      <c r="Z50" s="53">
        <f>+IF(X50&lt;&gt;0,+(Y50/X50)*100,0)</f>
        <v>26.309592275376598</v>
      </c>
      <c r="AA50" s="54">
        <f>SUM(AA47:AA49)</f>
        <v>37112696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34413086</v>
      </c>
      <c r="D6" s="18"/>
      <c r="E6" s="19">
        <v>36931100</v>
      </c>
      <c r="F6" s="20">
        <v>38135468</v>
      </c>
      <c r="G6" s="20">
        <v>11632397</v>
      </c>
      <c r="H6" s="20">
        <v>7007881</v>
      </c>
      <c r="I6" s="20">
        <v>6598218</v>
      </c>
      <c r="J6" s="20">
        <v>25238496</v>
      </c>
      <c r="K6" s="20">
        <v>6207035</v>
      </c>
      <c r="L6" s="20">
        <v>6257987</v>
      </c>
      <c r="M6" s="20">
        <v>10830759</v>
      </c>
      <c r="N6" s="20">
        <v>23295781</v>
      </c>
      <c r="O6" s="20"/>
      <c r="P6" s="20"/>
      <c r="Q6" s="20"/>
      <c r="R6" s="20"/>
      <c r="S6" s="20"/>
      <c r="T6" s="20"/>
      <c r="U6" s="20"/>
      <c r="V6" s="20"/>
      <c r="W6" s="20">
        <v>48534277</v>
      </c>
      <c r="X6" s="20">
        <v>25441068</v>
      </c>
      <c r="Y6" s="20">
        <v>23093209</v>
      </c>
      <c r="Z6" s="21">
        <v>90.771381924689649</v>
      </c>
      <c r="AA6" s="22">
        <v>38135468</v>
      </c>
    </row>
    <row r="7" spans="1:27" x14ac:dyDescent="0.25">
      <c r="A7" s="23" t="s">
        <v>35</v>
      </c>
      <c r="B7" s="17" t="s">
        <v>32</v>
      </c>
      <c r="C7" s="18">
        <v>-40263393</v>
      </c>
      <c r="D7" s="18"/>
      <c r="E7" s="19">
        <v>-2614026</v>
      </c>
      <c r="F7" s="20">
        <v>-2614026</v>
      </c>
      <c r="G7" s="20">
        <v>-9557675</v>
      </c>
      <c r="H7" s="20">
        <v>97734</v>
      </c>
      <c r="I7" s="20">
        <v>265181</v>
      </c>
      <c r="J7" s="20">
        <v>-9194760</v>
      </c>
      <c r="K7" s="20">
        <v>291977</v>
      </c>
      <c r="L7" s="20">
        <v>366436</v>
      </c>
      <c r="M7" s="20">
        <v>790278</v>
      </c>
      <c r="N7" s="20">
        <v>1448691</v>
      </c>
      <c r="O7" s="20"/>
      <c r="P7" s="20"/>
      <c r="Q7" s="20"/>
      <c r="R7" s="20"/>
      <c r="S7" s="20"/>
      <c r="T7" s="20"/>
      <c r="U7" s="20"/>
      <c r="V7" s="20"/>
      <c r="W7" s="20">
        <v>-7746069</v>
      </c>
      <c r="X7" s="20">
        <v>-17162008</v>
      </c>
      <c r="Y7" s="20">
        <v>9415939</v>
      </c>
      <c r="Z7" s="21">
        <v>-54.865019291448881</v>
      </c>
      <c r="AA7" s="22">
        <v>-2614026</v>
      </c>
    </row>
    <row r="8" spans="1:27" x14ac:dyDescent="0.25">
      <c r="A8" s="23" t="s">
        <v>36</v>
      </c>
      <c r="B8" s="17" t="s">
        <v>32</v>
      </c>
      <c r="C8" s="18">
        <v>478388</v>
      </c>
      <c r="D8" s="18"/>
      <c r="E8" s="19">
        <v>478388</v>
      </c>
      <c r="F8" s="20">
        <v>478388</v>
      </c>
      <c r="G8" s="20">
        <v>478388</v>
      </c>
      <c r="H8" s="20">
        <v>-66618</v>
      </c>
      <c r="I8" s="20"/>
      <c r="J8" s="20">
        <v>411770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411770</v>
      </c>
      <c r="X8" s="20">
        <v>239196</v>
      </c>
      <c r="Y8" s="20">
        <v>172574</v>
      </c>
      <c r="Z8" s="21">
        <v>72.147527550627927</v>
      </c>
      <c r="AA8" s="22">
        <v>478388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-290793</v>
      </c>
      <c r="D10" s="18"/>
      <c r="E10" s="19"/>
      <c r="F10" s="20"/>
      <c r="G10" s="20">
        <v>-6284</v>
      </c>
      <c r="H10" s="20">
        <v>-22743</v>
      </c>
      <c r="I10" s="20">
        <v>-17291</v>
      </c>
      <c r="J10" s="20">
        <v>-46318</v>
      </c>
      <c r="K10" s="20">
        <v>-25808</v>
      </c>
      <c r="L10" s="20">
        <v>-111803</v>
      </c>
      <c r="M10" s="20">
        <v>-35244</v>
      </c>
      <c r="N10" s="20">
        <v>-172855</v>
      </c>
      <c r="O10" s="20"/>
      <c r="P10" s="20"/>
      <c r="Q10" s="20"/>
      <c r="R10" s="20"/>
      <c r="S10" s="20"/>
      <c r="T10" s="20"/>
      <c r="U10" s="20"/>
      <c r="V10" s="20"/>
      <c r="W10" s="20">
        <v>-219173</v>
      </c>
      <c r="X10" s="20"/>
      <c r="Y10" s="20">
        <v>-219173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8428081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4214064</v>
      </c>
      <c r="Y11" s="24">
        <v>-4214064</v>
      </c>
      <c r="Z11" s="25">
        <v>-100</v>
      </c>
      <c r="AA11" s="26">
        <v>8428081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-5662712</v>
      </c>
      <c r="D13" s="29">
        <f>SUM(D6:D12)</f>
        <v>0</v>
      </c>
      <c r="E13" s="30">
        <f t="shared" si="0"/>
        <v>34795462</v>
      </c>
      <c r="F13" s="31">
        <f t="shared" si="0"/>
        <v>44427911</v>
      </c>
      <c r="G13" s="31">
        <f t="shared" si="0"/>
        <v>2546826</v>
      </c>
      <c r="H13" s="31">
        <f t="shared" si="0"/>
        <v>7016254</v>
      </c>
      <c r="I13" s="31">
        <f t="shared" si="0"/>
        <v>6846108</v>
      </c>
      <c r="J13" s="31">
        <f t="shared" si="0"/>
        <v>16409188</v>
      </c>
      <c r="K13" s="31">
        <f t="shared" si="0"/>
        <v>6473204</v>
      </c>
      <c r="L13" s="31">
        <f t="shared" si="0"/>
        <v>6512620</v>
      </c>
      <c r="M13" s="31">
        <f t="shared" si="0"/>
        <v>11585793</v>
      </c>
      <c r="N13" s="31">
        <f t="shared" si="0"/>
        <v>24571617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40980805</v>
      </c>
      <c r="X13" s="31">
        <f t="shared" si="0"/>
        <v>12732320</v>
      </c>
      <c r="Y13" s="31">
        <f t="shared" si="0"/>
        <v>28248485</v>
      </c>
      <c r="Z13" s="32">
        <f>+IF(X13&lt;&gt;0,+(Y13/X13)*100,0)</f>
        <v>221.86439706196515</v>
      </c>
      <c r="AA13" s="33">
        <f>SUM(AA6:AA12)</f>
        <v>44427911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-2350658</v>
      </c>
      <c r="D17" s="18"/>
      <c r="E17" s="19">
        <v>13913218</v>
      </c>
      <c r="F17" s="20">
        <v>14749148</v>
      </c>
      <c r="G17" s="24">
        <v>3592926</v>
      </c>
      <c r="H17" s="24">
        <v>-532261</v>
      </c>
      <c r="I17" s="24">
        <v>-58324</v>
      </c>
      <c r="J17" s="20">
        <v>3002341</v>
      </c>
      <c r="K17" s="24">
        <v>-1241544</v>
      </c>
      <c r="L17" s="24">
        <v>-597267</v>
      </c>
      <c r="M17" s="20">
        <v>-495981</v>
      </c>
      <c r="N17" s="24">
        <v>-2334792</v>
      </c>
      <c r="O17" s="24"/>
      <c r="P17" s="24"/>
      <c r="Q17" s="20"/>
      <c r="R17" s="24"/>
      <c r="S17" s="24"/>
      <c r="T17" s="20"/>
      <c r="U17" s="24"/>
      <c r="V17" s="24"/>
      <c r="W17" s="24">
        <v>667549</v>
      </c>
      <c r="X17" s="20">
        <v>1001220</v>
      </c>
      <c r="Y17" s="24">
        <v>-333671</v>
      </c>
      <c r="Z17" s="25">
        <v>-33.326441741075882</v>
      </c>
      <c r="AA17" s="26">
        <v>14749148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-2350658</v>
      </c>
      <c r="D25" s="29">
        <f t="shared" ref="D25:Y25" si="1">SUM(D15:D24)</f>
        <v>0</v>
      </c>
      <c r="E25" s="35">
        <f t="shared" si="1"/>
        <v>13913218</v>
      </c>
      <c r="F25" s="36">
        <f t="shared" si="1"/>
        <v>14749148</v>
      </c>
      <c r="G25" s="36">
        <f t="shared" si="1"/>
        <v>3592926</v>
      </c>
      <c r="H25" s="36">
        <f t="shared" si="1"/>
        <v>-532261</v>
      </c>
      <c r="I25" s="36">
        <f t="shared" si="1"/>
        <v>-58324</v>
      </c>
      <c r="J25" s="36">
        <f t="shared" si="1"/>
        <v>3002341</v>
      </c>
      <c r="K25" s="36">
        <f t="shared" si="1"/>
        <v>-1241544</v>
      </c>
      <c r="L25" s="36">
        <f t="shared" si="1"/>
        <v>-597267</v>
      </c>
      <c r="M25" s="36">
        <f t="shared" si="1"/>
        <v>-495981</v>
      </c>
      <c r="N25" s="36">
        <f t="shared" si="1"/>
        <v>-2334792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667549</v>
      </c>
      <c r="X25" s="36">
        <f t="shared" si="1"/>
        <v>1001220</v>
      </c>
      <c r="Y25" s="36">
        <f t="shared" si="1"/>
        <v>-333671</v>
      </c>
      <c r="Z25" s="37">
        <f>+IF(X25&lt;&gt;0,+(Y25/X25)*100,0)</f>
        <v>-33.326441741075882</v>
      </c>
      <c r="AA25" s="38">
        <f>SUM(AA15:AA24)</f>
        <v>14749148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-8013370</v>
      </c>
      <c r="D26" s="29">
        <f>+D13+D25</f>
        <v>0</v>
      </c>
      <c r="E26" s="30">
        <f t="shared" si="2"/>
        <v>48708680</v>
      </c>
      <c r="F26" s="31">
        <f t="shared" si="2"/>
        <v>59177059</v>
      </c>
      <c r="G26" s="31">
        <f t="shared" si="2"/>
        <v>6139752</v>
      </c>
      <c r="H26" s="31">
        <f t="shared" si="2"/>
        <v>6483993</v>
      </c>
      <c r="I26" s="31">
        <f t="shared" si="2"/>
        <v>6787784</v>
      </c>
      <c r="J26" s="31">
        <f t="shared" si="2"/>
        <v>19411529</v>
      </c>
      <c r="K26" s="31">
        <f t="shared" si="2"/>
        <v>5231660</v>
      </c>
      <c r="L26" s="31">
        <f t="shared" si="2"/>
        <v>5915353</v>
      </c>
      <c r="M26" s="31">
        <f t="shared" si="2"/>
        <v>11089812</v>
      </c>
      <c r="N26" s="31">
        <f t="shared" si="2"/>
        <v>22236825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41648354</v>
      </c>
      <c r="X26" s="31">
        <f t="shared" si="2"/>
        <v>13733540</v>
      </c>
      <c r="Y26" s="31">
        <f t="shared" si="2"/>
        <v>27914814</v>
      </c>
      <c r="Z26" s="32">
        <f>+IF(X26&lt;&gt;0,+(Y26/X26)*100,0)</f>
        <v>203.26014996861699</v>
      </c>
      <c r="AA26" s="33">
        <f>+AA13+AA25</f>
        <v>59177059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22194353</v>
      </c>
      <c r="D32" s="18"/>
      <c r="E32" s="19"/>
      <c r="F32" s="20"/>
      <c r="G32" s="20">
        <v>-1799493</v>
      </c>
      <c r="H32" s="20">
        <v>1968778</v>
      </c>
      <c r="I32" s="20">
        <v>2023043</v>
      </c>
      <c r="J32" s="20">
        <v>2192328</v>
      </c>
      <c r="K32" s="20">
        <v>2068193</v>
      </c>
      <c r="L32" s="20">
        <v>3137873</v>
      </c>
      <c r="M32" s="20">
        <v>2419094</v>
      </c>
      <c r="N32" s="20">
        <v>7625160</v>
      </c>
      <c r="O32" s="20"/>
      <c r="P32" s="20"/>
      <c r="Q32" s="20"/>
      <c r="R32" s="20"/>
      <c r="S32" s="20"/>
      <c r="T32" s="20"/>
      <c r="U32" s="20"/>
      <c r="V32" s="20"/>
      <c r="W32" s="20">
        <v>9817488</v>
      </c>
      <c r="X32" s="20"/>
      <c r="Y32" s="20">
        <v>9817488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5143572</v>
      </c>
      <c r="D33" s="18"/>
      <c r="E33" s="19"/>
      <c r="F33" s="20"/>
      <c r="G33" s="20"/>
      <c r="H33" s="20"/>
      <c r="I33" s="20"/>
      <c r="J33" s="20"/>
      <c r="K33" s="20">
        <v>-2984331</v>
      </c>
      <c r="L33" s="20">
        <v>-721930</v>
      </c>
      <c r="M33" s="20">
        <v>-1292318</v>
      </c>
      <c r="N33" s="20">
        <v>-4998579</v>
      </c>
      <c r="O33" s="20"/>
      <c r="P33" s="20"/>
      <c r="Q33" s="20"/>
      <c r="R33" s="20"/>
      <c r="S33" s="20"/>
      <c r="T33" s="20"/>
      <c r="U33" s="20"/>
      <c r="V33" s="20"/>
      <c r="W33" s="20">
        <v>-4998579</v>
      </c>
      <c r="X33" s="20">
        <v>4220317</v>
      </c>
      <c r="Y33" s="20">
        <v>-9218896</v>
      </c>
      <c r="Z33" s="21">
        <v>-218.44084224004976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-42621030</v>
      </c>
      <c r="D35" s="18"/>
      <c r="E35" s="19">
        <v>-2614026</v>
      </c>
      <c r="F35" s="20">
        <v>8003260</v>
      </c>
      <c r="G35" s="20">
        <v>5575036</v>
      </c>
      <c r="H35" s="20">
        <v>5362412</v>
      </c>
      <c r="I35" s="20">
        <v>-381612</v>
      </c>
      <c r="J35" s="20">
        <v>10555836</v>
      </c>
      <c r="K35" s="20">
        <v>-1007435</v>
      </c>
      <c r="L35" s="20">
        <v>-361201</v>
      </c>
      <c r="M35" s="20">
        <v>-5214781</v>
      </c>
      <c r="N35" s="20">
        <v>-6583417</v>
      </c>
      <c r="O35" s="20"/>
      <c r="P35" s="20"/>
      <c r="Q35" s="20"/>
      <c r="R35" s="20"/>
      <c r="S35" s="20"/>
      <c r="T35" s="20"/>
      <c r="U35" s="20"/>
      <c r="V35" s="20"/>
      <c r="W35" s="20">
        <v>3972419</v>
      </c>
      <c r="X35" s="20">
        <v>4001622</v>
      </c>
      <c r="Y35" s="20">
        <v>-29203</v>
      </c>
      <c r="Z35" s="21">
        <v>-0.7297790745852557</v>
      </c>
      <c r="AA35" s="22">
        <v>8003260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-15283105</v>
      </c>
      <c r="D37" s="29">
        <f t="shared" ref="D37:Y37" si="3">SUM(D29:D36)</f>
        <v>0</v>
      </c>
      <c r="E37" s="30">
        <f t="shared" si="3"/>
        <v>-2614026</v>
      </c>
      <c r="F37" s="31">
        <f t="shared" si="3"/>
        <v>8003260</v>
      </c>
      <c r="G37" s="31">
        <f t="shared" si="3"/>
        <v>3775543</v>
      </c>
      <c r="H37" s="31">
        <f t="shared" si="3"/>
        <v>7331190</v>
      </c>
      <c r="I37" s="31">
        <f t="shared" si="3"/>
        <v>1641431</v>
      </c>
      <c r="J37" s="31">
        <f t="shared" si="3"/>
        <v>12748164</v>
      </c>
      <c r="K37" s="31">
        <f t="shared" si="3"/>
        <v>-1923573</v>
      </c>
      <c r="L37" s="31">
        <f t="shared" si="3"/>
        <v>2054742</v>
      </c>
      <c r="M37" s="31">
        <f t="shared" si="3"/>
        <v>-4088005</v>
      </c>
      <c r="N37" s="31">
        <f t="shared" si="3"/>
        <v>-3956836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8791328</v>
      </c>
      <c r="X37" s="31">
        <f t="shared" si="3"/>
        <v>8221939</v>
      </c>
      <c r="Y37" s="31">
        <f t="shared" si="3"/>
        <v>569389</v>
      </c>
      <c r="Z37" s="32">
        <f>+IF(X37&lt;&gt;0,+(Y37/X37)*100,0)</f>
        <v>6.925239897790533</v>
      </c>
      <c r="AA37" s="33">
        <f>SUM(AA29:AA36)</f>
        <v>8003260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-15283105</v>
      </c>
      <c r="D44" s="29">
        <f>+D37+D43</f>
        <v>0</v>
      </c>
      <c r="E44" s="30">
        <f t="shared" si="5"/>
        <v>-2614026</v>
      </c>
      <c r="F44" s="31">
        <f t="shared" si="5"/>
        <v>8003260</v>
      </c>
      <c r="G44" s="31">
        <f t="shared" si="5"/>
        <v>3775543</v>
      </c>
      <c r="H44" s="31">
        <f t="shared" si="5"/>
        <v>7331190</v>
      </c>
      <c r="I44" s="31">
        <f t="shared" si="5"/>
        <v>1641431</v>
      </c>
      <c r="J44" s="31">
        <f t="shared" si="5"/>
        <v>12748164</v>
      </c>
      <c r="K44" s="31">
        <f t="shared" si="5"/>
        <v>-1923573</v>
      </c>
      <c r="L44" s="31">
        <f t="shared" si="5"/>
        <v>2054742</v>
      </c>
      <c r="M44" s="31">
        <f t="shared" si="5"/>
        <v>-4088005</v>
      </c>
      <c r="N44" s="31">
        <f t="shared" si="5"/>
        <v>-3956836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8791328</v>
      </c>
      <c r="X44" s="31">
        <f t="shared" si="5"/>
        <v>8221939</v>
      </c>
      <c r="Y44" s="31">
        <f t="shared" si="5"/>
        <v>569389</v>
      </c>
      <c r="Z44" s="32">
        <f>+IF(X44&lt;&gt;0,+(Y44/X44)*100,0)</f>
        <v>6.925239897790533</v>
      </c>
      <c r="AA44" s="33">
        <f>+AA37+AA43</f>
        <v>8003260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7269735</v>
      </c>
      <c r="D45" s="42">
        <f t="shared" si="6"/>
        <v>0</v>
      </c>
      <c r="E45" s="43">
        <f t="shared" si="6"/>
        <v>51322706</v>
      </c>
      <c r="F45" s="44">
        <f t="shared" si="6"/>
        <v>51173799</v>
      </c>
      <c r="G45" s="44">
        <f t="shared" si="6"/>
        <v>2364209</v>
      </c>
      <c r="H45" s="44">
        <f t="shared" si="6"/>
        <v>-847197</v>
      </c>
      <c r="I45" s="44">
        <f t="shared" si="6"/>
        <v>5146353</v>
      </c>
      <c r="J45" s="44">
        <f t="shared" si="6"/>
        <v>6663365</v>
      </c>
      <c r="K45" s="44">
        <f t="shared" si="6"/>
        <v>7155233</v>
      </c>
      <c r="L45" s="44">
        <f t="shared" si="6"/>
        <v>3860611</v>
      </c>
      <c r="M45" s="44">
        <f t="shared" si="6"/>
        <v>15177817</v>
      </c>
      <c r="N45" s="44">
        <f t="shared" si="6"/>
        <v>26193661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32857026</v>
      </c>
      <c r="X45" s="44">
        <f t="shared" si="6"/>
        <v>5511601</v>
      </c>
      <c r="Y45" s="44">
        <f t="shared" si="6"/>
        <v>27345425</v>
      </c>
      <c r="Z45" s="45">
        <f>+IF(X45&lt;&gt;0,+(Y45/X45)*100,0)</f>
        <v>496.14304446203568</v>
      </c>
      <c r="AA45" s="46">
        <f>+AA26-AA44</f>
        <v>51173799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-9893078</v>
      </c>
      <c r="D6" s="18"/>
      <c r="E6" s="19">
        <v>-17829010</v>
      </c>
      <c r="F6" s="20">
        <v>-17829010</v>
      </c>
      <c r="G6" s="20">
        <v>251551</v>
      </c>
      <c r="H6" s="20">
        <v>-86350</v>
      </c>
      <c r="I6" s="20">
        <v>143168</v>
      </c>
      <c r="J6" s="20">
        <v>308369</v>
      </c>
      <c r="K6" s="20">
        <v>-598817</v>
      </c>
      <c r="L6" s="20">
        <v>-843980</v>
      </c>
      <c r="M6" s="20">
        <v>-282640</v>
      </c>
      <c r="N6" s="20">
        <v>-1725437</v>
      </c>
      <c r="O6" s="20"/>
      <c r="P6" s="20"/>
      <c r="Q6" s="20"/>
      <c r="R6" s="20"/>
      <c r="S6" s="20"/>
      <c r="T6" s="20"/>
      <c r="U6" s="20"/>
      <c r="V6" s="20"/>
      <c r="W6" s="20">
        <v>-1417068</v>
      </c>
      <c r="X6" s="20">
        <v>-8914524</v>
      </c>
      <c r="Y6" s="20">
        <v>7497456</v>
      </c>
      <c r="Z6" s="21">
        <v>-84.103828763038834</v>
      </c>
      <c r="AA6" s="22">
        <v>-17829010</v>
      </c>
    </row>
    <row r="7" spans="1:27" x14ac:dyDescent="0.25">
      <c r="A7" s="23" t="s">
        <v>35</v>
      </c>
      <c r="B7" s="17" t="s">
        <v>32</v>
      </c>
      <c r="C7" s="18">
        <v>1014168</v>
      </c>
      <c r="D7" s="18"/>
      <c r="E7" s="19">
        <v>61671</v>
      </c>
      <c r="F7" s="20">
        <v>61671</v>
      </c>
      <c r="G7" s="20">
        <v>766759</v>
      </c>
      <c r="H7" s="20">
        <v>-835259</v>
      </c>
      <c r="I7" s="20">
        <v>103009</v>
      </c>
      <c r="J7" s="20">
        <v>34509</v>
      </c>
      <c r="K7" s="20">
        <v>54109</v>
      </c>
      <c r="L7" s="20">
        <v>82433</v>
      </c>
      <c r="M7" s="20">
        <v>133230</v>
      </c>
      <c r="N7" s="20">
        <v>269772</v>
      </c>
      <c r="O7" s="20"/>
      <c r="P7" s="20"/>
      <c r="Q7" s="20"/>
      <c r="R7" s="20"/>
      <c r="S7" s="20"/>
      <c r="T7" s="20"/>
      <c r="U7" s="20"/>
      <c r="V7" s="20"/>
      <c r="W7" s="20">
        <v>304281</v>
      </c>
      <c r="X7" s="20">
        <v>30834</v>
      </c>
      <c r="Y7" s="20">
        <v>273447</v>
      </c>
      <c r="Z7" s="21">
        <v>886.83596030356102</v>
      </c>
      <c r="AA7" s="22">
        <v>61671</v>
      </c>
    </row>
    <row r="8" spans="1:27" x14ac:dyDescent="0.25">
      <c r="A8" s="23" t="s">
        <v>36</v>
      </c>
      <c r="B8" s="17" t="s">
        <v>32</v>
      </c>
      <c r="C8" s="18">
        <v>-41304</v>
      </c>
      <c r="D8" s="18"/>
      <c r="E8" s="19">
        <v>658944</v>
      </c>
      <c r="F8" s="20">
        <v>658944</v>
      </c>
      <c r="G8" s="20">
        <v>786632</v>
      </c>
      <c r="H8" s="20">
        <v>27738</v>
      </c>
      <c r="I8" s="20">
        <v>-1267</v>
      </c>
      <c r="J8" s="20">
        <v>813103</v>
      </c>
      <c r="K8" s="20">
        <v>4546</v>
      </c>
      <c r="L8" s="20">
        <v>630</v>
      </c>
      <c r="M8" s="20">
        <v>15253</v>
      </c>
      <c r="N8" s="20">
        <v>20429</v>
      </c>
      <c r="O8" s="20"/>
      <c r="P8" s="20"/>
      <c r="Q8" s="20"/>
      <c r="R8" s="20"/>
      <c r="S8" s="20"/>
      <c r="T8" s="20"/>
      <c r="U8" s="20"/>
      <c r="V8" s="20"/>
      <c r="W8" s="20">
        <v>833532</v>
      </c>
      <c r="X8" s="20">
        <v>329472</v>
      </c>
      <c r="Y8" s="20">
        <v>504060</v>
      </c>
      <c r="Z8" s="21">
        <v>152.99023892773894</v>
      </c>
      <c r="AA8" s="22">
        <v>658944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-4588</v>
      </c>
      <c r="D10" s="18"/>
      <c r="E10" s="19"/>
      <c r="F10" s="20"/>
      <c r="G10" s="20">
        <v>-79</v>
      </c>
      <c r="H10" s="20">
        <v>-120</v>
      </c>
      <c r="I10" s="20"/>
      <c r="J10" s="20">
        <v>-199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-199</v>
      </c>
      <c r="X10" s="20"/>
      <c r="Y10" s="20">
        <v>-199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310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-8924492</v>
      </c>
      <c r="D13" s="29">
        <f>SUM(D6:D12)</f>
        <v>0</v>
      </c>
      <c r="E13" s="30">
        <f t="shared" si="0"/>
        <v>-17108395</v>
      </c>
      <c r="F13" s="31">
        <f t="shared" si="0"/>
        <v>-17108395</v>
      </c>
      <c r="G13" s="31">
        <f t="shared" si="0"/>
        <v>1804863</v>
      </c>
      <c r="H13" s="31">
        <f t="shared" si="0"/>
        <v>-893991</v>
      </c>
      <c r="I13" s="31">
        <f t="shared" si="0"/>
        <v>244910</v>
      </c>
      <c r="J13" s="31">
        <f t="shared" si="0"/>
        <v>1155782</v>
      </c>
      <c r="K13" s="31">
        <f t="shared" si="0"/>
        <v>-540162</v>
      </c>
      <c r="L13" s="31">
        <f t="shared" si="0"/>
        <v>-760917</v>
      </c>
      <c r="M13" s="31">
        <f t="shared" si="0"/>
        <v>-134157</v>
      </c>
      <c r="N13" s="31">
        <f t="shared" si="0"/>
        <v>-1435236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-279454</v>
      </c>
      <c r="X13" s="31">
        <f t="shared" si="0"/>
        <v>-8554218</v>
      </c>
      <c r="Y13" s="31">
        <f t="shared" si="0"/>
        <v>8274764</v>
      </c>
      <c r="Z13" s="32">
        <f>+IF(X13&lt;&gt;0,+(Y13/X13)*100,0)</f>
        <v>-96.733143812795035</v>
      </c>
      <c r="AA13" s="33">
        <f>SUM(AA6:AA12)</f>
        <v>-17108395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20665827</v>
      </c>
      <c r="D17" s="18"/>
      <c r="E17" s="19">
        <v>30530690</v>
      </c>
      <c r="F17" s="20">
        <v>30530690</v>
      </c>
      <c r="G17" s="24">
        <v>24681032</v>
      </c>
      <c r="H17" s="24">
        <v>-3973941</v>
      </c>
      <c r="I17" s="24">
        <v>-177659</v>
      </c>
      <c r="J17" s="20">
        <v>20529432</v>
      </c>
      <c r="K17" s="24">
        <v>1064543</v>
      </c>
      <c r="L17" s="24">
        <v>359605</v>
      </c>
      <c r="M17" s="20">
        <v>309104</v>
      </c>
      <c r="N17" s="24">
        <v>1733252</v>
      </c>
      <c r="O17" s="24"/>
      <c r="P17" s="24"/>
      <c r="Q17" s="20"/>
      <c r="R17" s="24"/>
      <c r="S17" s="24"/>
      <c r="T17" s="20"/>
      <c r="U17" s="24"/>
      <c r="V17" s="24"/>
      <c r="W17" s="24">
        <v>22262684</v>
      </c>
      <c r="X17" s="20">
        <v>15265350</v>
      </c>
      <c r="Y17" s="24">
        <v>6997334</v>
      </c>
      <c r="Z17" s="25">
        <v>45.838018781095755</v>
      </c>
      <c r="AA17" s="26">
        <v>30530690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20665827</v>
      </c>
      <c r="D25" s="29">
        <f t="shared" ref="D25:Y25" si="1">SUM(D15:D24)</f>
        <v>0</v>
      </c>
      <c r="E25" s="35">
        <f t="shared" si="1"/>
        <v>30530690</v>
      </c>
      <c r="F25" s="36">
        <f t="shared" si="1"/>
        <v>30530690</v>
      </c>
      <c r="G25" s="36">
        <f t="shared" si="1"/>
        <v>24681032</v>
      </c>
      <c r="H25" s="36">
        <f t="shared" si="1"/>
        <v>-3973941</v>
      </c>
      <c r="I25" s="36">
        <f t="shared" si="1"/>
        <v>-177659</v>
      </c>
      <c r="J25" s="36">
        <f t="shared" si="1"/>
        <v>20529432</v>
      </c>
      <c r="K25" s="36">
        <f t="shared" si="1"/>
        <v>1064543</v>
      </c>
      <c r="L25" s="36">
        <f t="shared" si="1"/>
        <v>359605</v>
      </c>
      <c r="M25" s="36">
        <f t="shared" si="1"/>
        <v>309104</v>
      </c>
      <c r="N25" s="36">
        <f t="shared" si="1"/>
        <v>1733252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22262684</v>
      </c>
      <c r="X25" s="36">
        <f t="shared" si="1"/>
        <v>15265350</v>
      </c>
      <c r="Y25" s="36">
        <f t="shared" si="1"/>
        <v>6997334</v>
      </c>
      <c r="Z25" s="37">
        <f>+IF(X25&lt;&gt;0,+(Y25/X25)*100,0)</f>
        <v>45.838018781095755</v>
      </c>
      <c r="AA25" s="38">
        <f>SUM(AA15:AA24)</f>
        <v>30530690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11741335</v>
      </c>
      <c r="D26" s="29">
        <f>+D13+D25</f>
        <v>0</v>
      </c>
      <c r="E26" s="30">
        <f t="shared" si="2"/>
        <v>13422295</v>
      </c>
      <c r="F26" s="31">
        <f t="shared" si="2"/>
        <v>13422295</v>
      </c>
      <c r="G26" s="31">
        <f t="shared" si="2"/>
        <v>26485895</v>
      </c>
      <c r="H26" s="31">
        <f t="shared" si="2"/>
        <v>-4867932</v>
      </c>
      <c r="I26" s="31">
        <f t="shared" si="2"/>
        <v>67251</v>
      </c>
      <c r="J26" s="31">
        <f t="shared" si="2"/>
        <v>21685214</v>
      </c>
      <c r="K26" s="31">
        <f t="shared" si="2"/>
        <v>524381</v>
      </c>
      <c r="L26" s="31">
        <f t="shared" si="2"/>
        <v>-401312</v>
      </c>
      <c r="M26" s="31">
        <f t="shared" si="2"/>
        <v>174947</v>
      </c>
      <c r="N26" s="31">
        <f t="shared" si="2"/>
        <v>298016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21983230</v>
      </c>
      <c r="X26" s="31">
        <f t="shared" si="2"/>
        <v>6711132</v>
      </c>
      <c r="Y26" s="31">
        <f t="shared" si="2"/>
        <v>15272098</v>
      </c>
      <c r="Z26" s="32">
        <f>+IF(X26&lt;&gt;0,+(Y26/X26)*100,0)</f>
        <v>227.56366586143736</v>
      </c>
      <c r="AA26" s="33">
        <f>+AA13+AA25</f>
        <v>13422295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1282689</v>
      </c>
      <c r="D32" s="18"/>
      <c r="E32" s="19"/>
      <c r="F32" s="20"/>
      <c r="G32" s="20">
        <v>119966</v>
      </c>
      <c r="H32" s="20">
        <v>154048</v>
      </c>
      <c r="I32" s="20">
        <v>54284</v>
      </c>
      <c r="J32" s="20">
        <v>328298</v>
      </c>
      <c r="K32" s="20">
        <v>576463</v>
      </c>
      <c r="L32" s="20">
        <v>-278100</v>
      </c>
      <c r="M32" s="20">
        <v>100950</v>
      </c>
      <c r="N32" s="20">
        <v>399313</v>
      </c>
      <c r="O32" s="20"/>
      <c r="P32" s="20"/>
      <c r="Q32" s="20"/>
      <c r="R32" s="20"/>
      <c r="S32" s="20"/>
      <c r="T32" s="20"/>
      <c r="U32" s="20"/>
      <c r="V32" s="20"/>
      <c r="W32" s="20">
        <v>727611</v>
      </c>
      <c r="X32" s="20"/>
      <c r="Y32" s="20">
        <v>727611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-20156</v>
      </c>
      <c r="D35" s="18"/>
      <c r="E35" s="19">
        <v>1</v>
      </c>
      <c r="F35" s="20">
        <v>1</v>
      </c>
      <c r="G35" s="20">
        <v>-26707</v>
      </c>
      <c r="H35" s="20">
        <v>-29130</v>
      </c>
      <c r="I35" s="20">
        <v>-26274</v>
      </c>
      <c r="J35" s="20">
        <v>-82111</v>
      </c>
      <c r="K35" s="20">
        <v>-29895</v>
      </c>
      <c r="L35" s="20">
        <v>-26311</v>
      </c>
      <c r="M35" s="20">
        <v>-24866</v>
      </c>
      <c r="N35" s="20">
        <v>-81072</v>
      </c>
      <c r="O35" s="20"/>
      <c r="P35" s="20"/>
      <c r="Q35" s="20"/>
      <c r="R35" s="20"/>
      <c r="S35" s="20"/>
      <c r="T35" s="20"/>
      <c r="U35" s="20"/>
      <c r="V35" s="20"/>
      <c r="W35" s="20">
        <v>-163183</v>
      </c>
      <c r="X35" s="20"/>
      <c r="Y35" s="20">
        <v>-163183</v>
      </c>
      <c r="Z35" s="21"/>
      <c r="AA35" s="22">
        <v>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1262533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93259</v>
      </c>
      <c r="H37" s="31">
        <f t="shared" si="3"/>
        <v>124918</v>
      </c>
      <c r="I37" s="31">
        <f t="shared" si="3"/>
        <v>28010</v>
      </c>
      <c r="J37" s="31">
        <f t="shared" si="3"/>
        <v>246187</v>
      </c>
      <c r="K37" s="31">
        <f t="shared" si="3"/>
        <v>546568</v>
      </c>
      <c r="L37" s="31">
        <f t="shared" si="3"/>
        <v>-304411</v>
      </c>
      <c r="M37" s="31">
        <f t="shared" si="3"/>
        <v>76084</v>
      </c>
      <c r="N37" s="31">
        <f t="shared" si="3"/>
        <v>318241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564428</v>
      </c>
      <c r="X37" s="31">
        <f t="shared" si="3"/>
        <v>0</v>
      </c>
      <c r="Y37" s="31">
        <f t="shared" si="3"/>
        <v>564428</v>
      </c>
      <c r="Z37" s="32">
        <f>+IF(X37&lt;&gt;0,+(Y37/X37)*100,0)</f>
        <v>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1262533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93259</v>
      </c>
      <c r="H44" s="31">
        <f t="shared" si="5"/>
        <v>124918</v>
      </c>
      <c r="I44" s="31">
        <f t="shared" si="5"/>
        <v>28010</v>
      </c>
      <c r="J44" s="31">
        <f t="shared" si="5"/>
        <v>246187</v>
      </c>
      <c r="K44" s="31">
        <f t="shared" si="5"/>
        <v>546568</v>
      </c>
      <c r="L44" s="31">
        <f t="shared" si="5"/>
        <v>-304411</v>
      </c>
      <c r="M44" s="31">
        <f t="shared" si="5"/>
        <v>76084</v>
      </c>
      <c r="N44" s="31">
        <f t="shared" si="5"/>
        <v>318241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564428</v>
      </c>
      <c r="X44" s="31">
        <f t="shared" si="5"/>
        <v>0</v>
      </c>
      <c r="Y44" s="31">
        <f t="shared" si="5"/>
        <v>564428</v>
      </c>
      <c r="Z44" s="32">
        <f>+IF(X44&lt;&gt;0,+(Y44/X44)*100,0)</f>
        <v>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10478802</v>
      </c>
      <c r="D45" s="42">
        <f t="shared" si="6"/>
        <v>0</v>
      </c>
      <c r="E45" s="43">
        <f t="shared" si="6"/>
        <v>13422294</v>
      </c>
      <c r="F45" s="44">
        <f t="shared" si="6"/>
        <v>13422294</v>
      </c>
      <c r="G45" s="44">
        <f t="shared" si="6"/>
        <v>26392636</v>
      </c>
      <c r="H45" s="44">
        <f t="shared" si="6"/>
        <v>-4992850</v>
      </c>
      <c r="I45" s="44">
        <f t="shared" si="6"/>
        <v>39241</v>
      </c>
      <c r="J45" s="44">
        <f t="shared" si="6"/>
        <v>21439027</v>
      </c>
      <c r="K45" s="44">
        <f t="shared" si="6"/>
        <v>-22187</v>
      </c>
      <c r="L45" s="44">
        <f t="shared" si="6"/>
        <v>-96901</v>
      </c>
      <c r="M45" s="44">
        <f t="shared" si="6"/>
        <v>98863</v>
      </c>
      <c r="N45" s="44">
        <f t="shared" si="6"/>
        <v>-20225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21418802</v>
      </c>
      <c r="X45" s="44">
        <f t="shared" si="6"/>
        <v>6711132</v>
      </c>
      <c r="Y45" s="44">
        <f t="shared" si="6"/>
        <v>14707670</v>
      </c>
      <c r="Z45" s="45">
        <f>+IF(X45&lt;&gt;0,+(Y45/X45)*100,0)</f>
        <v>219.15334104589212</v>
      </c>
      <c r="AA45" s="46">
        <f>+AA26-AA44</f>
        <v>13422294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5104446</v>
      </c>
      <c r="D6" s="18"/>
      <c r="E6" s="19">
        <v>4219507</v>
      </c>
      <c r="F6" s="20">
        <v>4219507</v>
      </c>
      <c r="G6" s="20">
        <v>428536</v>
      </c>
      <c r="H6" s="20"/>
      <c r="I6" s="20">
        <v>544993</v>
      </c>
      <c r="J6" s="20">
        <v>973529</v>
      </c>
      <c r="K6" s="20">
        <v>393868</v>
      </c>
      <c r="L6" s="20">
        <v>439745</v>
      </c>
      <c r="M6" s="20">
        <v>445251</v>
      </c>
      <c r="N6" s="20">
        <v>1278864</v>
      </c>
      <c r="O6" s="20"/>
      <c r="P6" s="20"/>
      <c r="Q6" s="20"/>
      <c r="R6" s="20"/>
      <c r="S6" s="20"/>
      <c r="T6" s="20"/>
      <c r="U6" s="20"/>
      <c r="V6" s="20"/>
      <c r="W6" s="20">
        <v>2252393</v>
      </c>
      <c r="X6" s="20">
        <v>2140342</v>
      </c>
      <c r="Y6" s="20">
        <v>112051</v>
      </c>
      <c r="Z6" s="21">
        <v>5.2351913853019756</v>
      </c>
      <c r="AA6" s="22">
        <v>4219507</v>
      </c>
    </row>
    <row r="7" spans="1:27" x14ac:dyDescent="0.25">
      <c r="A7" s="23" t="s">
        <v>35</v>
      </c>
      <c r="B7" s="17" t="s">
        <v>32</v>
      </c>
      <c r="C7" s="18">
        <v>1916881</v>
      </c>
      <c r="D7" s="18"/>
      <c r="E7" s="19">
        <v>-1055809</v>
      </c>
      <c r="F7" s="20">
        <v>-532901</v>
      </c>
      <c r="G7" s="20">
        <v>-244358</v>
      </c>
      <c r="H7" s="20">
        <v>-66366</v>
      </c>
      <c r="I7" s="20">
        <v>-20851</v>
      </c>
      <c r="J7" s="20">
        <v>-331575</v>
      </c>
      <c r="K7" s="20">
        <v>115725</v>
      </c>
      <c r="L7" s="20">
        <v>168711</v>
      </c>
      <c r="M7" s="20">
        <v>112726</v>
      </c>
      <c r="N7" s="20">
        <v>397162</v>
      </c>
      <c r="O7" s="20"/>
      <c r="P7" s="20"/>
      <c r="Q7" s="20"/>
      <c r="R7" s="20"/>
      <c r="S7" s="20"/>
      <c r="T7" s="20"/>
      <c r="U7" s="20"/>
      <c r="V7" s="20"/>
      <c r="W7" s="20">
        <v>65587</v>
      </c>
      <c r="X7" s="20">
        <v>-5773</v>
      </c>
      <c r="Y7" s="20">
        <v>71360</v>
      </c>
      <c r="Z7" s="21">
        <v>-1236.0990819331371</v>
      </c>
      <c r="AA7" s="22">
        <v>-532901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7021327</v>
      </c>
      <c r="D13" s="29">
        <f>SUM(D6:D12)</f>
        <v>0</v>
      </c>
      <c r="E13" s="30">
        <f t="shared" si="0"/>
        <v>3163698</v>
      </c>
      <c r="F13" s="31">
        <f t="shared" si="0"/>
        <v>3686606</v>
      </c>
      <c r="G13" s="31">
        <f t="shared" si="0"/>
        <v>184178</v>
      </c>
      <c r="H13" s="31">
        <f t="shared" si="0"/>
        <v>-66366</v>
      </c>
      <c r="I13" s="31">
        <f t="shared" si="0"/>
        <v>524142</v>
      </c>
      <c r="J13" s="31">
        <f t="shared" si="0"/>
        <v>641954</v>
      </c>
      <c r="K13" s="31">
        <f t="shared" si="0"/>
        <v>509593</v>
      </c>
      <c r="L13" s="31">
        <f t="shared" si="0"/>
        <v>608456</v>
      </c>
      <c r="M13" s="31">
        <f t="shared" si="0"/>
        <v>557977</v>
      </c>
      <c r="N13" s="31">
        <f t="shared" si="0"/>
        <v>1676026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2317980</v>
      </c>
      <c r="X13" s="31">
        <f t="shared" si="0"/>
        <v>2134569</v>
      </c>
      <c r="Y13" s="31">
        <f t="shared" si="0"/>
        <v>183411</v>
      </c>
      <c r="Z13" s="32">
        <f>+IF(X13&lt;&gt;0,+(Y13/X13)*100,0)</f>
        <v>8.5924137378552778</v>
      </c>
      <c r="AA13" s="33">
        <f>SUM(AA6:AA12)</f>
        <v>3686606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15622425</v>
      </c>
      <c r="D17" s="18"/>
      <c r="E17" s="19">
        <v>-1653713</v>
      </c>
      <c r="F17" s="20">
        <v>12966873</v>
      </c>
      <c r="G17" s="24">
        <v>15905691</v>
      </c>
      <c r="H17" s="24">
        <v>-388374</v>
      </c>
      <c r="I17" s="24">
        <v>-105108</v>
      </c>
      <c r="J17" s="20">
        <v>15412209</v>
      </c>
      <c r="K17" s="24">
        <v>-105108</v>
      </c>
      <c r="L17" s="24">
        <v>-105108</v>
      </c>
      <c r="M17" s="20">
        <v>-105108</v>
      </c>
      <c r="N17" s="24">
        <v>-315324</v>
      </c>
      <c r="O17" s="24"/>
      <c r="P17" s="24"/>
      <c r="Q17" s="20"/>
      <c r="R17" s="24"/>
      <c r="S17" s="24"/>
      <c r="T17" s="20"/>
      <c r="U17" s="24"/>
      <c r="V17" s="24"/>
      <c r="W17" s="24">
        <v>15096885</v>
      </c>
      <c r="X17" s="20">
        <v>13806781</v>
      </c>
      <c r="Y17" s="24">
        <v>1290104</v>
      </c>
      <c r="Z17" s="25">
        <v>9.3439882909709358</v>
      </c>
      <c r="AA17" s="26">
        <v>12966873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15622425</v>
      </c>
      <c r="D25" s="29">
        <f t="shared" ref="D25:Y25" si="1">SUM(D15:D24)</f>
        <v>0</v>
      </c>
      <c r="E25" s="35">
        <f t="shared" si="1"/>
        <v>-1653713</v>
      </c>
      <c r="F25" s="36">
        <f t="shared" si="1"/>
        <v>12966873</v>
      </c>
      <c r="G25" s="36">
        <f t="shared" si="1"/>
        <v>15905691</v>
      </c>
      <c r="H25" s="36">
        <f t="shared" si="1"/>
        <v>-388374</v>
      </c>
      <c r="I25" s="36">
        <f t="shared" si="1"/>
        <v>-105108</v>
      </c>
      <c r="J25" s="36">
        <f t="shared" si="1"/>
        <v>15412209</v>
      </c>
      <c r="K25" s="36">
        <f t="shared" si="1"/>
        <v>-105108</v>
      </c>
      <c r="L25" s="36">
        <f t="shared" si="1"/>
        <v>-105108</v>
      </c>
      <c r="M25" s="36">
        <f t="shared" si="1"/>
        <v>-105108</v>
      </c>
      <c r="N25" s="36">
        <f t="shared" si="1"/>
        <v>-315324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15096885</v>
      </c>
      <c r="X25" s="36">
        <f t="shared" si="1"/>
        <v>13806781</v>
      </c>
      <c r="Y25" s="36">
        <f t="shared" si="1"/>
        <v>1290104</v>
      </c>
      <c r="Z25" s="37">
        <f>+IF(X25&lt;&gt;0,+(Y25/X25)*100,0)</f>
        <v>9.3439882909709358</v>
      </c>
      <c r="AA25" s="38">
        <f>SUM(AA15:AA24)</f>
        <v>12966873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22643752</v>
      </c>
      <c r="D26" s="29">
        <f>+D13+D25</f>
        <v>0</v>
      </c>
      <c r="E26" s="30">
        <f t="shared" si="2"/>
        <v>1509985</v>
      </c>
      <c r="F26" s="31">
        <f t="shared" si="2"/>
        <v>16653479</v>
      </c>
      <c r="G26" s="31">
        <f t="shared" si="2"/>
        <v>16089869</v>
      </c>
      <c r="H26" s="31">
        <f t="shared" si="2"/>
        <v>-454740</v>
      </c>
      <c r="I26" s="31">
        <f t="shared" si="2"/>
        <v>419034</v>
      </c>
      <c r="J26" s="31">
        <f t="shared" si="2"/>
        <v>16054163</v>
      </c>
      <c r="K26" s="31">
        <f t="shared" si="2"/>
        <v>404485</v>
      </c>
      <c r="L26" s="31">
        <f t="shared" si="2"/>
        <v>503348</v>
      </c>
      <c r="M26" s="31">
        <f t="shared" si="2"/>
        <v>452869</v>
      </c>
      <c r="N26" s="31">
        <f t="shared" si="2"/>
        <v>1360702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17414865</v>
      </c>
      <c r="X26" s="31">
        <f t="shared" si="2"/>
        <v>15941350</v>
      </c>
      <c r="Y26" s="31">
        <f t="shared" si="2"/>
        <v>1473515</v>
      </c>
      <c r="Z26" s="32">
        <f>+IF(X26&lt;&gt;0,+(Y26/X26)*100,0)</f>
        <v>9.2433514100123269</v>
      </c>
      <c r="AA26" s="33">
        <f>+AA13+AA25</f>
        <v>16653479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-1829</v>
      </c>
      <c r="J32" s="20">
        <v>-1829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-1829</v>
      </c>
      <c r="X32" s="20"/>
      <c r="Y32" s="20">
        <v>-1829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-1829</v>
      </c>
      <c r="J37" s="31">
        <f t="shared" si="3"/>
        <v>-1829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-1829</v>
      </c>
      <c r="X37" s="31">
        <f t="shared" si="3"/>
        <v>0</v>
      </c>
      <c r="Y37" s="31">
        <f t="shared" si="3"/>
        <v>-1829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-1829</v>
      </c>
      <c r="J44" s="31">
        <f t="shared" si="5"/>
        <v>-1829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-1829</v>
      </c>
      <c r="X44" s="31">
        <f t="shared" si="5"/>
        <v>0</v>
      </c>
      <c r="Y44" s="31">
        <f t="shared" si="5"/>
        <v>-1829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22643752</v>
      </c>
      <c r="D45" s="42">
        <f t="shared" si="6"/>
        <v>0</v>
      </c>
      <c r="E45" s="43">
        <f t="shared" si="6"/>
        <v>1509985</v>
      </c>
      <c r="F45" s="44">
        <f t="shared" si="6"/>
        <v>16653479</v>
      </c>
      <c r="G45" s="44">
        <f t="shared" si="6"/>
        <v>16089869</v>
      </c>
      <c r="H45" s="44">
        <f t="shared" si="6"/>
        <v>-454740</v>
      </c>
      <c r="I45" s="44">
        <f t="shared" si="6"/>
        <v>420863</v>
      </c>
      <c r="J45" s="44">
        <f t="shared" si="6"/>
        <v>16055992</v>
      </c>
      <c r="K45" s="44">
        <f t="shared" si="6"/>
        <v>404485</v>
      </c>
      <c r="L45" s="44">
        <f t="shared" si="6"/>
        <v>503348</v>
      </c>
      <c r="M45" s="44">
        <f t="shared" si="6"/>
        <v>452869</v>
      </c>
      <c r="N45" s="44">
        <f t="shared" si="6"/>
        <v>1360702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17416694</v>
      </c>
      <c r="X45" s="44">
        <f t="shared" si="6"/>
        <v>15941350</v>
      </c>
      <c r="Y45" s="44">
        <f t="shared" si="6"/>
        <v>1475344</v>
      </c>
      <c r="Z45" s="45">
        <f>+IF(X45&lt;&gt;0,+(Y45/X45)*100,0)</f>
        <v>9.2548247168527134</v>
      </c>
      <c r="AA45" s="46">
        <f>+AA26-AA44</f>
        <v>16653479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1509985</v>
      </c>
      <c r="F47" s="20">
        <v>1509985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797856</v>
      </c>
      <c r="Y47" s="20">
        <v>-797856</v>
      </c>
      <c r="Z47" s="47">
        <v>-100</v>
      </c>
      <c r="AA47" s="22">
        <v>1509985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1509985</v>
      </c>
      <c r="F50" s="52">
        <f t="shared" si="7"/>
        <v>1509985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797856</v>
      </c>
      <c r="Y50" s="52">
        <f t="shared" si="7"/>
        <v>-797856</v>
      </c>
      <c r="Z50" s="53">
        <f>+IF(X50&lt;&gt;0,+(Y50/X50)*100,0)</f>
        <v>-100</v>
      </c>
      <c r="AA50" s="54">
        <f>SUM(AA47:AA49)</f>
        <v>1509985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1515117</v>
      </c>
      <c r="L6" s="20">
        <v>-2168688</v>
      </c>
      <c r="M6" s="20">
        <v>-245564</v>
      </c>
      <c r="N6" s="20">
        <v>-899135</v>
      </c>
      <c r="O6" s="20"/>
      <c r="P6" s="20"/>
      <c r="Q6" s="20"/>
      <c r="R6" s="20"/>
      <c r="S6" s="20"/>
      <c r="T6" s="20"/>
      <c r="U6" s="20"/>
      <c r="V6" s="20"/>
      <c r="W6" s="20">
        <v>-899135</v>
      </c>
      <c r="X6" s="20"/>
      <c r="Y6" s="20">
        <v>-899135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27503</v>
      </c>
      <c r="M11" s="20">
        <v>17613</v>
      </c>
      <c r="N11" s="24">
        <v>45116</v>
      </c>
      <c r="O11" s="24"/>
      <c r="P11" s="24"/>
      <c r="Q11" s="20"/>
      <c r="R11" s="24"/>
      <c r="S11" s="24"/>
      <c r="T11" s="20"/>
      <c r="U11" s="24"/>
      <c r="V11" s="24"/>
      <c r="W11" s="24">
        <v>45116</v>
      </c>
      <c r="X11" s="20"/>
      <c r="Y11" s="24">
        <v>45116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1515117</v>
      </c>
      <c r="L13" s="31">
        <f t="shared" si="0"/>
        <v>-2141185</v>
      </c>
      <c r="M13" s="31">
        <f t="shared" si="0"/>
        <v>-227951</v>
      </c>
      <c r="N13" s="31">
        <f t="shared" si="0"/>
        <v>-854019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-854019</v>
      </c>
      <c r="X13" s="31">
        <f t="shared" si="0"/>
        <v>0</v>
      </c>
      <c r="Y13" s="31">
        <f t="shared" si="0"/>
        <v>-854019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-3298677</v>
      </c>
      <c r="D17" s="18"/>
      <c r="E17" s="19">
        <v>11836971</v>
      </c>
      <c r="F17" s="20">
        <v>11836971</v>
      </c>
      <c r="G17" s="24"/>
      <c r="H17" s="24">
        <v>1400983</v>
      </c>
      <c r="I17" s="24">
        <v>-578425</v>
      </c>
      <c r="J17" s="20">
        <v>822558</v>
      </c>
      <c r="K17" s="24">
        <v>-400038</v>
      </c>
      <c r="L17" s="24"/>
      <c r="M17" s="20">
        <v>-818057</v>
      </c>
      <c r="N17" s="24">
        <v>-1218095</v>
      </c>
      <c r="O17" s="24"/>
      <c r="P17" s="24"/>
      <c r="Q17" s="20"/>
      <c r="R17" s="24"/>
      <c r="S17" s="24"/>
      <c r="T17" s="20"/>
      <c r="U17" s="24"/>
      <c r="V17" s="24"/>
      <c r="W17" s="24">
        <v>-395537</v>
      </c>
      <c r="X17" s="20">
        <v>5918484</v>
      </c>
      <c r="Y17" s="24">
        <v>-6314021</v>
      </c>
      <c r="Z17" s="25">
        <v>-106.68307965350587</v>
      </c>
      <c r="AA17" s="26">
        <v>11836971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-3298677</v>
      </c>
      <c r="D25" s="29">
        <f t="shared" ref="D25:Y25" si="1">SUM(D15:D24)</f>
        <v>0</v>
      </c>
      <c r="E25" s="35">
        <f t="shared" si="1"/>
        <v>11836971</v>
      </c>
      <c r="F25" s="36">
        <f t="shared" si="1"/>
        <v>11836971</v>
      </c>
      <c r="G25" s="36">
        <f t="shared" si="1"/>
        <v>0</v>
      </c>
      <c r="H25" s="36">
        <f t="shared" si="1"/>
        <v>1400983</v>
      </c>
      <c r="I25" s="36">
        <f t="shared" si="1"/>
        <v>-578425</v>
      </c>
      <c r="J25" s="36">
        <f t="shared" si="1"/>
        <v>822558</v>
      </c>
      <c r="K25" s="36">
        <f t="shared" si="1"/>
        <v>-400038</v>
      </c>
      <c r="L25" s="36">
        <f t="shared" si="1"/>
        <v>0</v>
      </c>
      <c r="M25" s="36">
        <f t="shared" si="1"/>
        <v>-818057</v>
      </c>
      <c r="N25" s="36">
        <f t="shared" si="1"/>
        <v>-1218095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-395537</v>
      </c>
      <c r="X25" s="36">
        <f t="shared" si="1"/>
        <v>5918484</v>
      </c>
      <c r="Y25" s="36">
        <f t="shared" si="1"/>
        <v>-6314021</v>
      </c>
      <c r="Z25" s="37">
        <f>+IF(X25&lt;&gt;0,+(Y25/X25)*100,0)</f>
        <v>-106.68307965350587</v>
      </c>
      <c r="AA25" s="38">
        <f>SUM(AA15:AA24)</f>
        <v>11836971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-3298677</v>
      </c>
      <c r="D26" s="29">
        <f>+D13+D25</f>
        <v>0</v>
      </c>
      <c r="E26" s="30">
        <f t="shared" si="2"/>
        <v>11836971</v>
      </c>
      <c r="F26" s="31">
        <f t="shared" si="2"/>
        <v>11836971</v>
      </c>
      <c r="G26" s="31">
        <f t="shared" si="2"/>
        <v>0</v>
      </c>
      <c r="H26" s="31">
        <f t="shared" si="2"/>
        <v>1400983</v>
      </c>
      <c r="I26" s="31">
        <f t="shared" si="2"/>
        <v>-578425</v>
      </c>
      <c r="J26" s="31">
        <f t="shared" si="2"/>
        <v>822558</v>
      </c>
      <c r="K26" s="31">
        <f t="shared" si="2"/>
        <v>1115079</v>
      </c>
      <c r="L26" s="31">
        <f t="shared" si="2"/>
        <v>-2141185</v>
      </c>
      <c r="M26" s="31">
        <f t="shared" si="2"/>
        <v>-1046008</v>
      </c>
      <c r="N26" s="31">
        <f t="shared" si="2"/>
        <v>-2072114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-1249556</v>
      </c>
      <c r="X26" s="31">
        <f t="shared" si="2"/>
        <v>5918484</v>
      </c>
      <c r="Y26" s="31">
        <f t="shared" si="2"/>
        <v>-7168040</v>
      </c>
      <c r="Z26" s="32">
        <f>+IF(X26&lt;&gt;0,+(Y26/X26)*100,0)</f>
        <v>-121.11277144620144</v>
      </c>
      <c r="AA26" s="33">
        <f>+AA13+AA25</f>
        <v>11836971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3041</v>
      </c>
      <c r="M32" s="20"/>
      <c r="N32" s="20">
        <v>3041</v>
      </c>
      <c r="O32" s="20"/>
      <c r="P32" s="20"/>
      <c r="Q32" s="20"/>
      <c r="R32" s="20"/>
      <c r="S32" s="20"/>
      <c r="T32" s="20"/>
      <c r="U32" s="20"/>
      <c r="V32" s="20"/>
      <c r="W32" s="20">
        <v>3041</v>
      </c>
      <c r="X32" s="20"/>
      <c r="Y32" s="20">
        <v>3041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3041</v>
      </c>
      <c r="M37" s="31">
        <f t="shared" si="3"/>
        <v>0</v>
      </c>
      <c r="N37" s="31">
        <f t="shared" si="3"/>
        <v>3041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3041</v>
      </c>
      <c r="X37" s="31">
        <f t="shared" si="3"/>
        <v>0</v>
      </c>
      <c r="Y37" s="31">
        <f t="shared" si="3"/>
        <v>3041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3041</v>
      </c>
      <c r="M44" s="31">
        <f t="shared" si="5"/>
        <v>0</v>
      </c>
      <c r="N44" s="31">
        <f t="shared" si="5"/>
        <v>3041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3041</v>
      </c>
      <c r="X44" s="31">
        <f t="shared" si="5"/>
        <v>0</v>
      </c>
      <c r="Y44" s="31">
        <f t="shared" si="5"/>
        <v>3041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-3298677</v>
      </c>
      <c r="D45" s="42">
        <f t="shared" si="6"/>
        <v>0</v>
      </c>
      <c r="E45" s="43">
        <f t="shared" si="6"/>
        <v>11836971</v>
      </c>
      <c r="F45" s="44">
        <f t="shared" si="6"/>
        <v>11836971</v>
      </c>
      <c r="G45" s="44">
        <f t="shared" si="6"/>
        <v>0</v>
      </c>
      <c r="H45" s="44">
        <f t="shared" si="6"/>
        <v>1400983</v>
      </c>
      <c r="I45" s="44">
        <f t="shared" si="6"/>
        <v>-578425</v>
      </c>
      <c r="J45" s="44">
        <f t="shared" si="6"/>
        <v>822558</v>
      </c>
      <c r="K45" s="44">
        <f t="shared" si="6"/>
        <v>1115079</v>
      </c>
      <c r="L45" s="44">
        <f t="shared" si="6"/>
        <v>-2144226</v>
      </c>
      <c r="M45" s="44">
        <f t="shared" si="6"/>
        <v>-1046008</v>
      </c>
      <c r="N45" s="44">
        <f t="shared" si="6"/>
        <v>-2075155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-1252597</v>
      </c>
      <c r="X45" s="44">
        <f t="shared" si="6"/>
        <v>5918484</v>
      </c>
      <c r="Y45" s="44">
        <f t="shared" si="6"/>
        <v>-7171081</v>
      </c>
      <c r="Z45" s="45">
        <f>+IF(X45&lt;&gt;0,+(Y45/X45)*100,0)</f>
        <v>-121.1641528472494</v>
      </c>
      <c r="AA45" s="46">
        <f>+AA26-AA44</f>
        <v>11836971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-1373346182</v>
      </c>
      <c r="D6" s="18"/>
      <c r="E6" s="19">
        <v>1106917097</v>
      </c>
      <c r="F6" s="20">
        <v>1108322642</v>
      </c>
      <c r="G6" s="20">
        <v>-2368269707</v>
      </c>
      <c r="H6" s="20">
        <v>-27174549</v>
      </c>
      <c r="I6" s="20">
        <v>-1411010</v>
      </c>
      <c r="J6" s="20">
        <v>-2396855266</v>
      </c>
      <c r="K6" s="20">
        <v>1104416657</v>
      </c>
      <c r="L6" s="20">
        <v>-21328119</v>
      </c>
      <c r="M6" s="20">
        <v>-21772537</v>
      </c>
      <c r="N6" s="20">
        <v>1061316001</v>
      </c>
      <c r="O6" s="20"/>
      <c r="P6" s="20"/>
      <c r="Q6" s="20"/>
      <c r="R6" s="20"/>
      <c r="S6" s="20"/>
      <c r="T6" s="20"/>
      <c r="U6" s="20"/>
      <c r="V6" s="20"/>
      <c r="W6" s="20">
        <v>-1335539265</v>
      </c>
      <c r="X6" s="20">
        <v>756636903</v>
      </c>
      <c r="Y6" s="20">
        <v>-2092176168</v>
      </c>
      <c r="Z6" s="21">
        <v>-276.5099296247252</v>
      </c>
      <c r="AA6" s="22">
        <v>1108322642</v>
      </c>
    </row>
    <row r="7" spans="1:27" x14ac:dyDescent="0.25">
      <c r="A7" s="23" t="s">
        <v>35</v>
      </c>
      <c r="B7" s="17" t="s">
        <v>32</v>
      </c>
      <c r="C7" s="18">
        <v>1413043724</v>
      </c>
      <c r="D7" s="18"/>
      <c r="E7" s="19">
        <v>883421289</v>
      </c>
      <c r="F7" s="20">
        <v>936282122</v>
      </c>
      <c r="G7" s="20">
        <v>654203895</v>
      </c>
      <c r="H7" s="20">
        <v>291179384</v>
      </c>
      <c r="I7" s="20">
        <v>25995840</v>
      </c>
      <c r="J7" s="20">
        <v>971379119</v>
      </c>
      <c r="K7" s="20">
        <v>-488405701</v>
      </c>
      <c r="L7" s="20">
        <v>26049897</v>
      </c>
      <c r="M7" s="20">
        <v>71116846</v>
      </c>
      <c r="N7" s="20">
        <v>-391238958</v>
      </c>
      <c r="O7" s="20"/>
      <c r="P7" s="20"/>
      <c r="Q7" s="20"/>
      <c r="R7" s="20"/>
      <c r="S7" s="20"/>
      <c r="T7" s="20"/>
      <c r="U7" s="20"/>
      <c r="V7" s="20"/>
      <c r="W7" s="20">
        <v>580140161</v>
      </c>
      <c r="X7" s="20">
        <v>857380551</v>
      </c>
      <c r="Y7" s="20">
        <v>-277240390</v>
      </c>
      <c r="Z7" s="21">
        <v>-32.335745157344959</v>
      </c>
      <c r="AA7" s="22">
        <v>936282122</v>
      </c>
    </row>
    <row r="8" spans="1:27" x14ac:dyDescent="0.25">
      <c r="A8" s="23" t="s">
        <v>36</v>
      </c>
      <c r="B8" s="17" t="s">
        <v>32</v>
      </c>
      <c r="C8" s="18">
        <v>25560486</v>
      </c>
      <c r="D8" s="18"/>
      <c r="E8" s="19">
        <v>8352506</v>
      </c>
      <c r="F8" s="20">
        <v>26207386</v>
      </c>
      <c r="G8" s="20">
        <v>12544216</v>
      </c>
      <c r="H8" s="20">
        <v>-8192022</v>
      </c>
      <c r="I8" s="20">
        <v>11786870</v>
      </c>
      <c r="J8" s="20">
        <v>16139064</v>
      </c>
      <c r="K8" s="20">
        <v>-1685430</v>
      </c>
      <c r="L8" s="20">
        <v>-2548886</v>
      </c>
      <c r="M8" s="20">
        <v>-2438252</v>
      </c>
      <c r="N8" s="20">
        <v>-6672568</v>
      </c>
      <c r="O8" s="20"/>
      <c r="P8" s="20"/>
      <c r="Q8" s="20"/>
      <c r="R8" s="20"/>
      <c r="S8" s="20"/>
      <c r="T8" s="20"/>
      <c r="U8" s="20"/>
      <c r="V8" s="20"/>
      <c r="W8" s="20">
        <v>9466496</v>
      </c>
      <c r="X8" s="20">
        <v>5664293</v>
      </c>
      <c r="Y8" s="20">
        <v>3802203</v>
      </c>
      <c r="Z8" s="21">
        <v>67.125817820511756</v>
      </c>
      <c r="AA8" s="22">
        <v>26207386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-73626484</v>
      </c>
      <c r="D10" s="18"/>
      <c r="E10" s="19">
        <v>-55794133</v>
      </c>
      <c r="F10" s="20">
        <v>-53374133</v>
      </c>
      <c r="G10" s="20">
        <v>-56394176</v>
      </c>
      <c r="H10" s="20">
        <v>-1233142</v>
      </c>
      <c r="I10" s="20">
        <v>-6274390</v>
      </c>
      <c r="J10" s="20">
        <v>-63901708</v>
      </c>
      <c r="K10" s="20">
        <v>-1419503</v>
      </c>
      <c r="L10" s="20">
        <v>2918209</v>
      </c>
      <c r="M10" s="20">
        <v>-1062806</v>
      </c>
      <c r="N10" s="20">
        <v>435900</v>
      </c>
      <c r="O10" s="20"/>
      <c r="P10" s="20"/>
      <c r="Q10" s="20"/>
      <c r="R10" s="20"/>
      <c r="S10" s="20"/>
      <c r="T10" s="20"/>
      <c r="U10" s="20"/>
      <c r="V10" s="20"/>
      <c r="W10" s="20">
        <v>-63465808</v>
      </c>
      <c r="X10" s="20">
        <v>-29230234</v>
      </c>
      <c r="Y10" s="20">
        <v>-34235574</v>
      </c>
      <c r="Z10" s="21">
        <v>117.12384512556417</v>
      </c>
      <c r="AA10" s="22">
        <v>-53374133</v>
      </c>
    </row>
    <row r="11" spans="1:27" x14ac:dyDescent="0.25">
      <c r="A11" s="23" t="s">
        <v>39</v>
      </c>
      <c r="B11" s="17" t="s">
        <v>32</v>
      </c>
      <c r="C11" s="18">
        <v>207180037</v>
      </c>
      <c r="D11" s="18"/>
      <c r="E11" s="19">
        <v>31850034</v>
      </c>
      <c r="F11" s="20">
        <v>37572352</v>
      </c>
      <c r="G11" s="24">
        <v>88312195</v>
      </c>
      <c r="H11" s="24">
        <v>-5785091</v>
      </c>
      <c r="I11" s="24">
        <v>60686045</v>
      </c>
      <c r="J11" s="20">
        <v>143213149</v>
      </c>
      <c r="K11" s="24">
        <v>9840350</v>
      </c>
      <c r="L11" s="24">
        <v>4985216</v>
      </c>
      <c r="M11" s="20">
        <v>9440769</v>
      </c>
      <c r="N11" s="24">
        <v>24266335</v>
      </c>
      <c r="O11" s="24"/>
      <c r="P11" s="24"/>
      <c r="Q11" s="20"/>
      <c r="R11" s="24"/>
      <c r="S11" s="24"/>
      <c r="T11" s="20"/>
      <c r="U11" s="24"/>
      <c r="V11" s="24"/>
      <c r="W11" s="24">
        <v>167479484</v>
      </c>
      <c r="X11" s="20">
        <v>23627910</v>
      </c>
      <c r="Y11" s="24">
        <v>143851574</v>
      </c>
      <c r="Z11" s="25">
        <v>608.82056009185749</v>
      </c>
      <c r="AA11" s="26">
        <v>37572352</v>
      </c>
    </row>
    <row r="12" spans="1:27" x14ac:dyDescent="0.25">
      <c r="A12" s="23" t="s">
        <v>40</v>
      </c>
      <c r="B12" s="17" t="s">
        <v>32</v>
      </c>
      <c r="C12" s="18">
        <v>-742684</v>
      </c>
      <c r="D12" s="18"/>
      <c r="E12" s="19"/>
      <c r="F12" s="20"/>
      <c r="G12" s="20">
        <v>-731643</v>
      </c>
      <c r="H12" s="20">
        <v>690</v>
      </c>
      <c r="I12" s="20">
        <v>844</v>
      </c>
      <c r="J12" s="20">
        <v>-730109</v>
      </c>
      <c r="K12" s="20">
        <v>-10660</v>
      </c>
      <c r="L12" s="20"/>
      <c r="M12" s="20"/>
      <c r="N12" s="20">
        <v>-10660</v>
      </c>
      <c r="O12" s="20"/>
      <c r="P12" s="20"/>
      <c r="Q12" s="20"/>
      <c r="R12" s="20"/>
      <c r="S12" s="20"/>
      <c r="T12" s="20"/>
      <c r="U12" s="20"/>
      <c r="V12" s="20"/>
      <c r="W12" s="20">
        <v>-740769</v>
      </c>
      <c r="X12" s="20"/>
      <c r="Y12" s="20">
        <v>-740769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198068897</v>
      </c>
      <c r="D13" s="29">
        <f>SUM(D6:D12)</f>
        <v>0</v>
      </c>
      <c r="E13" s="30">
        <f t="shared" si="0"/>
        <v>1974746793</v>
      </c>
      <c r="F13" s="31">
        <f t="shared" si="0"/>
        <v>2055010369</v>
      </c>
      <c r="G13" s="31">
        <f t="shared" si="0"/>
        <v>-1670335220</v>
      </c>
      <c r="H13" s="31">
        <f t="shared" si="0"/>
        <v>248795270</v>
      </c>
      <c r="I13" s="31">
        <f t="shared" si="0"/>
        <v>90784199</v>
      </c>
      <c r="J13" s="31">
        <f t="shared" si="0"/>
        <v>-1330755751</v>
      </c>
      <c r="K13" s="31">
        <f t="shared" si="0"/>
        <v>622735713</v>
      </c>
      <c r="L13" s="31">
        <f t="shared" si="0"/>
        <v>10076317</v>
      </c>
      <c r="M13" s="31">
        <f t="shared" si="0"/>
        <v>55284020</v>
      </c>
      <c r="N13" s="31">
        <f t="shared" si="0"/>
        <v>688096050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-642659701</v>
      </c>
      <c r="X13" s="31">
        <f t="shared" si="0"/>
        <v>1614079423</v>
      </c>
      <c r="Y13" s="31">
        <f t="shared" si="0"/>
        <v>-2256739124</v>
      </c>
      <c r="Z13" s="32">
        <f>+IF(X13&lt;&gt;0,+(Y13/X13)*100,0)</f>
        <v>-139.81586604985793</v>
      </c>
      <c r="AA13" s="33">
        <f>SUM(AA6:AA12)</f>
        <v>2055010369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13990145711</v>
      </c>
      <c r="D17" s="18"/>
      <c r="E17" s="19">
        <v>7035359477</v>
      </c>
      <c r="F17" s="20">
        <v>7267836366</v>
      </c>
      <c r="G17" s="24">
        <v>2363579177</v>
      </c>
      <c r="H17" s="24">
        <v>97267049</v>
      </c>
      <c r="I17" s="24">
        <v>317705360</v>
      </c>
      <c r="J17" s="20">
        <v>2778551586</v>
      </c>
      <c r="K17" s="24">
        <v>11303841813</v>
      </c>
      <c r="L17" s="24">
        <v>544244379</v>
      </c>
      <c r="M17" s="20">
        <v>474013377</v>
      </c>
      <c r="N17" s="24">
        <v>12322099569</v>
      </c>
      <c r="O17" s="24"/>
      <c r="P17" s="24"/>
      <c r="Q17" s="20"/>
      <c r="R17" s="24"/>
      <c r="S17" s="24"/>
      <c r="T17" s="20"/>
      <c r="U17" s="24"/>
      <c r="V17" s="24"/>
      <c r="W17" s="24">
        <v>15100651155</v>
      </c>
      <c r="X17" s="20">
        <v>3618052501</v>
      </c>
      <c r="Y17" s="24">
        <v>11482598654</v>
      </c>
      <c r="Z17" s="25">
        <v>317.36959734073247</v>
      </c>
      <c r="AA17" s="26">
        <v>7267836366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7513</v>
      </c>
      <c r="D20" s="18"/>
      <c r="E20" s="19"/>
      <c r="F20" s="20"/>
      <c r="G20" s="20"/>
      <c r="H20" s="20"/>
      <c r="I20" s="20"/>
      <c r="J20" s="20"/>
      <c r="K20" s="20">
        <v>7513</v>
      </c>
      <c r="L20" s="20"/>
      <c r="M20" s="20"/>
      <c r="N20" s="20">
        <v>7513</v>
      </c>
      <c r="O20" s="20"/>
      <c r="P20" s="20"/>
      <c r="Q20" s="20"/>
      <c r="R20" s="20"/>
      <c r="S20" s="20"/>
      <c r="T20" s="20"/>
      <c r="U20" s="20"/>
      <c r="V20" s="20"/>
      <c r="W20" s="20">
        <v>7513</v>
      </c>
      <c r="X20" s="20"/>
      <c r="Y20" s="20">
        <v>7513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2612000</v>
      </c>
      <c r="D21" s="18"/>
      <c r="E21" s="19">
        <v>-781481</v>
      </c>
      <c r="F21" s="20">
        <v>-781481</v>
      </c>
      <c r="G21" s="20">
        <v>-6160</v>
      </c>
      <c r="H21" s="20">
        <v>-65852</v>
      </c>
      <c r="I21" s="20">
        <v>-62035</v>
      </c>
      <c r="J21" s="20">
        <v>-134047</v>
      </c>
      <c r="K21" s="20">
        <v>2497428</v>
      </c>
      <c r="L21" s="20">
        <v>-62035</v>
      </c>
      <c r="M21" s="20">
        <v>-62152</v>
      </c>
      <c r="N21" s="20">
        <v>2373241</v>
      </c>
      <c r="O21" s="20"/>
      <c r="P21" s="20"/>
      <c r="Q21" s="20"/>
      <c r="R21" s="20"/>
      <c r="S21" s="20"/>
      <c r="T21" s="20"/>
      <c r="U21" s="20"/>
      <c r="V21" s="20"/>
      <c r="W21" s="20">
        <v>2239194</v>
      </c>
      <c r="X21" s="20">
        <v>-47196</v>
      </c>
      <c r="Y21" s="20">
        <v>2286390</v>
      </c>
      <c r="Z21" s="21">
        <v>-4844.4571573862195</v>
      </c>
      <c r="AA21" s="22">
        <v>-781481</v>
      </c>
    </row>
    <row r="22" spans="1:27" x14ac:dyDescent="0.25">
      <c r="A22" s="23" t="s">
        <v>35</v>
      </c>
      <c r="B22" s="17" t="s">
        <v>32</v>
      </c>
      <c r="C22" s="18">
        <v>1000848</v>
      </c>
      <c r="D22" s="18"/>
      <c r="E22" s="19"/>
      <c r="F22" s="20"/>
      <c r="G22" s="20"/>
      <c r="H22" s="20"/>
      <c r="I22" s="20">
        <v>843962</v>
      </c>
      <c r="J22" s="20">
        <v>843962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843962</v>
      </c>
      <c r="X22" s="20"/>
      <c r="Y22" s="20">
        <v>843962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13993766072</v>
      </c>
      <c r="D25" s="29">
        <f t="shared" ref="D25:Y25" si="1">SUM(D15:D24)</f>
        <v>0</v>
      </c>
      <c r="E25" s="35">
        <f t="shared" si="1"/>
        <v>7034577996</v>
      </c>
      <c r="F25" s="36">
        <f t="shared" si="1"/>
        <v>7267054885</v>
      </c>
      <c r="G25" s="36">
        <f t="shared" si="1"/>
        <v>2363573017</v>
      </c>
      <c r="H25" s="36">
        <f t="shared" si="1"/>
        <v>97201197</v>
      </c>
      <c r="I25" s="36">
        <f t="shared" si="1"/>
        <v>318487287</v>
      </c>
      <c r="J25" s="36">
        <f t="shared" si="1"/>
        <v>2779261501</v>
      </c>
      <c r="K25" s="36">
        <f t="shared" si="1"/>
        <v>11306346754</v>
      </c>
      <c r="L25" s="36">
        <f t="shared" si="1"/>
        <v>544182344</v>
      </c>
      <c r="M25" s="36">
        <f t="shared" si="1"/>
        <v>473951225</v>
      </c>
      <c r="N25" s="36">
        <f t="shared" si="1"/>
        <v>12324480323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15103741824</v>
      </c>
      <c r="X25" s="36">
        <f t="shared" si="1"/>
        <v>3618005305</v>
      </c>
      <c r="Y25" s="36">
        <f t="shared" si="1"/>
        <v>11485736519</v>
      </c>
      <c r="Z25" s="37">
        <f>+IF(X25&lt;&gt;0,+(Y25/X25)*100,0)</f>
        <v>317.46046649315235</v>
      </c>
      <c r="AA25" s="38">
        <f>SUM(AA15:AA24)</f>
        <v>7267054885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14191834969</v>
      </c>
      <c r="D26" s="29">
        <f>+D13+D25</f>
        <v>0</v>
      </c>
      <c r="E26" s="30">
        <f t="shared" si="2"/>
        <v>9009324789</v>
      </c>
      <c r="F26" s="31">
        <f t="shared" si="2"/>
        <v>9322065254</v>
      </c>
      <c r="G26" s="31">
        <f t="shared" si="2"/>
        <v>693237797</v>
      </c>
      <c r="H26" s="31">
        <f t="shared" si="2"/>
        <v>345996467</v>
      </c>
      <c r="I26" s="31">
        <f t="shared" si="2"/>
        <v>409271486</v>
      </c>
      <c r="J26" s="31">
        <f t="shared" si="2"/>
        <v>1448505750</v>
      </c>
      <c r="K26" s="31">
        <f t="shared" si="2"/>
        <v>11929082467</v>
      </c>
      <c r="L26" s="31">
        <f t="shared" si="2"/>
        <v>554258661</v>
      </c>
      <c r="M26" s="31">
        <f t="shared" si="2"/>
        <v>529235245</v>
      </c>
      <c r="N26" s="31">
        <f t="shared" si="2"/>
        <v>13012576373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14461082123</v>
      </c>
      <c r="X26" s="31">
        <f t="shared" si="2"/>
        <v>5232084728</v>
      </c>
      <c r="Y26" s="31">
        <f t="shared" si="2"/>
        <v>9228997395</v>
      </c>
      <c r="Z26" s="32">
        <f>+IF(X26&lt;&gt;0,+(Y26/X26)*100,0)</f>
        <v>176.39235361786365</v>
      </c>
      <c r="AA26" s="33">
        <f>+AA13+AA25</f>
        <v>9322065254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59506255</v>
      </c>
      <c r="D30" s="18"/>
      <c r="E30" s="19">
        <v>3574740</v>
      </c>
      <c r="F30" s="20">
        <v>3574740</v>
      </c>
      <c r="G30" s="20">
        <v>3762589</v>
      </c>
      <c r="H30" s="20"/>
      <c r="I30" s="20">
        <v>55743666</v>
      </c>
      <c r="J30" s="20">
        <v>59506255</v>
      </c>
      <c r="K30" s="20"/>
      <c r="L30" s="20"/>
      <c r="M30" s="20">
        <v>-1822585</v>
      </c>
      <c r="N30" s="20">
        <v>-1822585</v>
      </c>
      <c r="O30" s="20"/>
      <c r="P30" s="20"/>
      <c r="Q30" s="20"/>
      <c r="R30" s="20"/>
      <c r="S30" s="20"/>
      <c r="T30" s="20"/>
      <c r="U30" s="20"/>
      <c r="V30" s="20"/>
      <c r="W30" s="20">
        <v>57683670</v>
      </c>
      <c r="X30" s="20">
        <v>1881296</v>
      </c>
      <c r="Y30" s="20">
        <v>55802374</v>
      </c>
      <c r="Z30" s="21">
        <v>2966.1666213078643</v>
      </c>
      <c r="AA30" s="22">
        <v>3574740</v>
      </c>
    </row>
    <row r="31" spans="1:27" x14ac:dyDescent="0.25">
      <c r="A31" s="23" t="s">
        <v>58</v>
      </c>
      <c r="B31" s="39" t="s">
        <v>32</v>
      </c>
      <c r="C31" s="18">
        <v>5612071</v>
      </c>
      <c r="D31" s="18"/>
      <c r="E31" s="19">
        <v>4072611</v>
      </c>
      <c r="F31" s="20">
        <v>4072611</v>
      </c>
      <c r="G31" s="20">
        <v>-276606</v>
      </c>
      <c r="H31" s="20">
        <v>296451</v>
      </c>
      <c r="I31" s="20">
        <v>-6147</v>
      </c>
      <c r="J31" s="20">
        <v>13698</v>
      </c>
      <c r="K31" s="20">
        <v>5669474</v>
      </c>
      <c r="L31" s="20">
        <v>128927</v>
      </c>
      <c r="M31" s="20">
        <v>400533</v>
      </c>
      <c r="N31" s="20">
        <v>6198934</v>
      </c>
      <c r="O31" s="20"/>
      <c r="P31" s="20"/>
      <c r="Q31" s="20"/>
      <c r="R31" s="20"/>
      <c r="S31" s="20"/>
      <c r="T31" s="20"/>
      <c r="U31" s="20"/>
      <c r="V31" s="20"/>
      <c r="W31" s="20">
        <v>6212632</v>
      </c>
      <c r="X31" s="20">
        <v>3613149</v>
      </c>
      <c r="Y31" s="20">
        <v>2599483</v>
      </c>
      <c r="Z31" s="21">
        <v>71.945081700201129</v>
      </c>
      <c r="AA31" s="22">
        <v>4072611</v>
      </c>
    </row>
    <row r="32" spans="1:27" x14ac:dyDescent="0.25">
      <c r="A32" s="23" t="s">
        <v>59</v>
      </c>
      <c r="B32" s="17" t="s">
        <v>32</v>
      </c>
      <c r="C32" s="18">
        <v>4715331741</v>
      </c>
      <c r="D32" s="18"/>
      <c r="E32" s="19">
        <v>907037153</v>
      </c>
      <c r="F32" s="20">
        <v>917937735</v>
      </c>
      <c r="G32" s="20">
        <v>-232138942</v>
      </c>
      <c r="H32" s="20">
        <v>524431662</v>
      </c>
      <c r="I32" s="20">
        <v>552634436</v>
      </c>
      <c r="J32" s="20">
        <v>844927156</v>
      </c>
      <c r="K32" s="20">
        <v>16975819</v>
      </c>
      <c r="L32" s="20">
        <v>532032082</v>
      </c>
      <c r="M32" s="20">
        <v>305538417</v>
      </c>
      <c r="N32" s="20">
        <v>854546318</v>
      </c>
      <c r="O32" s="20"/>
      <c r="P32" s="20"/>
      <c r="Q32" s="20"/>
      <c r="R32" s="20"/>
      <c r="S32" s="20"/>
      <c r="T32" s="20"/>
      <c r="U32" s="20"/>
      <c r="V32" s="20"/>
      <c r="W32" s="20">
        <v>1699473474</v>
      </c>
      <c r="X32" s="20">
        <v>457512384</v>
      </c>
      <c r="Y32" s="20">
        <v>1241961090</v>
      </c>
      <c r="Z32" s="21">
        <v>271.45955681934066</v>
      </c>
      <c r="AA32" s="22">
        <v>917937735</v>
      </c>
    </row>
    <row r="33" spans="1:27" x14ac:dyDescent="0.25">
      <c r="A33" s="23" t="s">
        <v>60</v>
      </c>
      <c r="B33" s="17" t="s">
        <v>32</v>
      </c>
      <c r="C33" s="18">
        <v>-381638839</v>
      </c>
      <c r="D33" s="18"/>
      <c r="E33" s="19">
        <v>-29986214</v>
      </c>
      <c r="F33" s="20">
        <v>-30456332</v>
      </c>
      <c r="G33" s="20">
        <v>-57088729</v>
      </c>
      <c r="H33" s="20">
        <v>-29476103</v>
      </c>
      <c r="I33" s="20">
        <v>53838398</v>
      </c>
      <c r="J33" s="20">
        <v>-32726434</v>
      </c>
      <c r="K33" s="20">
        <v>-33621964</v>
      </c>
      <c r="L33" s="20">
        <v>-112106282</v>
      </c>
      <c r="M33" s="20">
        <v>-31094610</v>
      </c>
      <c r="N33" s="20">
        <v>-176822856</v>
      </c>
      <c r="O33" s="20"/>
      <c r="P33" s="20"/>
      <c r="Q33" s="20"/>
      <c r="R33" s="20"/>
      <c r="S33" s="20"/>
      <c r="T33" s="20"/>
      <c r="U33" s="20"/>
      <c r="V33" s="20"/>
      <c r="W33" s="20">
        <v>-209549290</v>
      </c>
      <c r="X33" s="20">
        <v>-4774862</v>
      </c>
      <c r="Y33" s="20">
        <v>-204774428</v>
      </c>
      <c r="Z33" s="21">
        <v>4288.5936389365806</v>
      </c>
      <c r="AA33" s="22">
        <v>-30456332</v>
      </c>
    </row>
    <row r="34" spans="1:27" x14ac:dyDescent="0.25">
      <c r="A34" s="23" t="s">
        <v>61</v>
      </c>
      <c r="B34" s="17" t="s">
        <v>32</v>
      </c>
      <c r="C34" s="18">
        <v>9254446</v>
      </c>
      <c r="D34" s="18"/>
      <c r="E34" s="19">
        <v>9492259</v>
      </c>
      <c r="F34" s="20">
        <v>9344196</v>
      </c>
      <c r="G34" s="20">
        <v>3540510</v>
      </c>
      <c r="H34" s="20">
        <v>-334380</v>
      </c>
      <c r="I34" s="20">
        <v>161012</v>
      </c>
      <c r="J34" s="20">
        <v>3367142</v>
      </c>
      <c r="K34" s="20">
        <v>6252469</v>
      </c>
      <c r="L34" s="20">
        <v>161012</v>
      </c>
      <c r="M34" s="20">
        <v>161012</v>
      </c>
      <c r="N34" s="20">
        <v>6574493</v>
      </c>
      <c r="O34" s="20"/>
      <c r="P34" s="20"/>
      <c r="Q34" s="20"/>
      <c r="R34" s="20"/>
      <c r="S34" s="20"/>
      <c r="T34" s="20"/>
      <c r="U34" s="20"/>
      <c r="V34" s="20"/>
      <c r="W34" s="20">
        <v>9941635</v>
      </c>
      <c r="X34" s="20">
        <v>8194528</v>
      </c>
      <c r="Y34" s="20">
        <v>1747107</v>
      </c>
      <c r="Z34" s="21">
        <v>21.320410400696659</v>
      </c>
      <c r="AA34" s="22">
        <v>9344196</v>
      </c>
    </row>
    <row r="35" spans="1:27" x14ac:dyDescent="0.25">
      <c r="A35" s="23" t="s">
        <v>39</v>
      </c>
      <c r="B35" s="17" t="s">
        <v>32</v>
      </c>
      <c r="C35" s="18">
        <v>-60523404</v>
      </c>
      <c r="D35" s="18"/>
      <c r="E35" s="19">
        <v>64695744</v>
      </c>
      <c r="F35" s="20">
        <v>72205756</v>
      </c>
      <c r="G35" s="20">
        <v>14100565</v>
      </c>
      <c r="H35" s="20">
        <v>6014161</v>
      </c>
      <c r="I35" s="20">
        <v>-25652774</v>
      </c>
      <c r="J35" s="20">
        <v>-5538048</v>
      </c>
      <c r="K35" s="20">
        <v>-3117498</v>
      </c>
      <c r="L35" s="20">
        <v>4348455</v>
      </c>
      <c r="M35" s="20">
        <v>-3656343</v>
      </c>
      <c r="N35" s="20">
        <v>-2425386</v>
      </c>
      <c r="O35" s="20"/>
      <c r="P35" s="20"/>
      <c r="Q35" s="20"/>
      <c r="R35" s="20"/>
      <c r="S35" s="20"/>
      <c r="T35" s="20"/>
      <c r="U35" s="20"/>
      <c r="V35" s="20"/>
      <c r="W35" s="20">
        <v>-7963434</v>
      </c>
      <c r="X35" s="20">
        <v>35432039</v>
      </c>
      <c r="Y35" s="20">
        <v>-43395473</v>
      </c>
      <c r="Z35" s="21">
        <v>-122.47523491380217</v>
      </c>
      <c r="AA35" s="22">
        <v>72205756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4347542270</v>
      </c>
      <c r="D37" s="29">
        <f t="shared" ref="D37:Y37" si="3">SUM(D29:D36)</f>
        <v>0</v>
      </c>
      <c r="E37" s="30">
        <f t="shared" si="3"/>
        <v>958886293</v>
      </c>
      <c r="F37" s="31">
        <f t="shared" si="3"/>
        <v>976678706</v>
      </c>
      <c r="G37" s="31">
        <f t="shared" si="3"/>
        <v>-268100613</v>
      </c>
      <c r="H37" s="31">
        <f t="shared" si="3"/>
        <v>500931791</v>
      </c>
      <c r="I37" s="31">
        <f t="shared" si="3"/>
        <v>636718591</v>
      </c>
      <c r="J37" s="31">
        <f t="shared" si="3"/>
        <v>869549769</v>
      </c>
      <c r="K37" s="31">
        <f t="shared" si="3"/>
        <v>-7841700</v>
      </c>
      <c r="L37" s="31">
        <f t="shared" si="3"/>
        <v>424564194</v>
      </c>
      <c r="M37" s="31">
        <f t="shared" si="3"/>
        <v>269526424</v>
      </c>
      <c r="N37" s="31">
        <f t="shared" si="3"/>
        <v>686248918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1555798687</v>
      </c>
      <c r="X37" s="31">
        <f t="shared" si="3"/>
        <v>501858534</v>
      </c>
      <c r="Y37" s="31">
        <f t="shared" si="3"/>
        <v>1053940153</v>
      </c>
      <c r="Z37" s="32">
        <f>+IF(X37&lt;&gt;0,+(Y37/X37)*100,0)</f>
        <v>210.00741874402399</v>
      </c>
      <c r="AA37" s="33">
        <f>SUM(AA29:AA36)</f>
        <v>976678706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132982861</v>
      </c>
      <c r="D39" s="18"/>
      <c r="E39" s="19">
        <v>19067223</v>
      </c>
      <c r="F39" s="20">
        <v>19067223</v>
      </c>
      <c r="G39" s="20">
        <v>22574713</v>
      </c>
      <c r="H39" s="20"/>
      <c r="I39" s="20">
        <v>110408149</v>
      </c>
      <c r="J39" s="20">
        <v>132982862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132982862</v>
      </c>
      <c r="X39" s="20">
        <v>22608342</v>
      </c>
      <c r="Y39" s="20">
        <v>110374520</v>
      </c>
      <c r="Z39" s="21">
        <v>488.2026289234301</v>
      </c>
      <c r="AA39" s="22">
        <v>19067223</v>
      </c>
    </row>
    <row r="40" spans="1:27" x14ac:dyDescent="0.25">
      <c r="A40" s="23" t="s">
        <v>61</v>
      </c>
      <c r="B40" s="17" t="s">
        <v>32</v>
      </c>
      <c r="C40" s="18">
        <v>2356559</v>
      </c>
      <c r="D40" s="18"/>
      <c r="E40" s="19">
        <v>1638186</v>
      </c>
      <c r="F40" s="20">
        <v>1638186</v>
      </c>
      <c r="G40" s="20">
        <v>1398663</v>
      </c>
      <c r="H40" s="20">
        <v>12258</v>
      </c>
      <c r="I40" s="20">
        <v>12258</v>
      </c>
      <c r="J40" s="20">
        <v>1423179</v>
      </c>
      <c r="K40" s="20">
        <v>982414</v>
      </c>
      <c r="L40" s="20">
        <v>12258</v>
      </c>
      <c r="M40" s="20">
        <v>12258</v>
      </c>
      <c r="N40" s="20">
        <v>1006930</v>
      </c>
      <c r="O40" s="20"/>
      <c r="P40" s="20"/>
      <c r="Q40" s="20"/>
      <c r="R40" s="20"/>
      <c r="S40" s="20"/>
      <c r="T40" s="20"/>
      <c r="U40" s="20"/>
      <c r="V40" s="20"/>
      <c r="W40" s="20">
        <v>2430109</v>
      </c>
      <c r="X40" s="20">
        <v>1567586</v>
      </c>
      <c r="Y40" s="20">
        <v>862523</v>
      </c>
      <c r="Z40" s="21">
        <v>55.022371978315697</v>
      </c>
      <c r="AA40" s="22">
        <v>1638186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-2608750</v>
      </c>
      <c r="D42" s="18"/>
      <c r="E42" s="19">
        <v>7644299</v>
      </c>
      <c r="F42" s="20">
        <v>7644299</v>
      </c>
      <c r="G42" s="20">
        <v>5611038</v>
      </c>
      <c r="H42" s="20">
        <v>46435</v>
      </c>
      <c r="I42" s="20">
        <v>73055</v>
      </c>
      <c r="J42" s="20">
        <v>5730528</v>
      </c>
      <c r="K42" s="20">
        <v>-8047058</v>
      </c>
      <c r="L42" s="20">
        <v>73055</v>
      </c>
      <c r="M42" s="20">
        <v>73055</v>
      </c>
      <c r="N42" s="20">
        <v>-7900948</v>
      </c>
      <c r="O42" s="20"/>
      <c r="P42" s="20"/>
      <c r="Q42" s="20"/>
      <c r="R42" s="20"/>
      <c r="S42" s="20"/>
      <c r="T42" s="20"/>
      <c r="U42" s="20"/>
      <c r="V42" s="20"/>
      <c r="W42" s="20">
        <v>-2170420</v>
      </c>
      <c r="X42" s="20">
        <v>6537119</v>
      </c>
      <c r="Y42" s="20">
        <v>-8707539</v>
      </c>
      <c r="Z42" s="21">
        <v>-133.20147606307918</v>
      </c>
      <c r="AA42" s="22">
        <v>7644299</v>
      </c>
    </row>
    <row r="43" spans="1:27" x14ac:dyDescent="0.25">
      <c r="A43" s="27" t="s">
        <v>67</v>
      </c>
      <c r="B43" s="34" t="s">
        <v>32</v>
      </c>
      <c r="C43" s="29">
        <f>SUM(C39:C42)</f>
        <v>132730670</v>
      </c>
      <c r="D43" s="29">
        <f t="shared" ref="D43:Y43" si="4">SUM(D39:D42)</f>
        <v>0</v>
      </c>
      <c r="E43" s="35">
        <f t="shared" si="4"/>
        <v>28349708</v>
      </c>
      <c r="F43" s="36">
        <f t="shared" si="4"/>
        <v>28349708</v>
      </c>
      <c r="G43" s="36">
        <f t="shared" si="4"/>
        <v>29584414</v>
      </c>
      <c r="H43" s="36">
        <f t="shared" si="4"/>
        <v>58693</v>
      </c>
      <c r="I43" s="36">
        <f t="shared" si="4"/>
        <v>110493462</v>
      </c>
      <c r="J43" s="36">
        <f t="shared" si="4"/>
        <v>140136569</v>
      </c>
      <c r="K43" s="36">
        <f t="shared" si="4"/>
        <v>-7064644</v>
      </c>
      <c r="L43" s="36">
        <f t="shared" si="4"/>
        <v>85313</v>
      </c>
      <c r="M43" s="36">
        <f t="shared" si="4"/>
        <v>85313</v>
      </c>
      <c r="N43" s="36">
        <f t="shared" si="4"/>
        <v>-6894018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133242551</v>
      </c>
      <c r="X43" s="36">
        <f t="shared" si="4"/>
        <v>30713047</v>
      </c>
      <c r="Y43" s="36">
        <f t="shared" si="4"/>
        <v>102529504</v>
      </c>
      <c r="Z43" s="37">
        <f>+IF(X43&lt;&gt;0,+(Y43/X43)*100,0)</f>
        <v>333.83045322725548</v>
      </c>
      <c r="AA43" s="38">
        <f>SUM(AA39:AA42)</f>
        <v>28349708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4480272940</v>
      </c>
      <c r="D44" s="29">
        <f>+D37+D43</f>
        <v>0</v>
      </c>
      <c r="E44" s="30">
        <f t="shared" si="5"/>
        <v>987236001</v>
      </c>
      <c r="F44" s="31">
        <f t="shared" si="5"/>
        <v>1005028414</v>
      </c>
      <c r="G44" s="31">
        <f t="shared" si="5"/>
        <v>-238516199</v>
      </c>
      <c r="H44" s="31">
        <f t="shared" si="5"/>
        <v>500990484</v>
      </c>
      <c r="I44" s="31">
        <f t="shared" si="5"/>
        <v>747212053</v>
      </c>
      <c r="J44" s="31">
        <f t="shared" si="5"/>
        <v>1009686338</v>
      </c>
      <c r="K44" s="31">
        <f t="shared" si="5"/>
        <v>-14906344</v>
      </c>
      <c r="L44" s="31">
        <f t="shared" si="5"/>
        <v>424649507</v>
      </c>
      <c r="M44" s="31">
        <f t="shared" si="5"/>
        <v>269611737</v>
      </c>
      <c r="N44" s="31">
        <f t="shared" si="5"/>
        <v>679354900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1689041238</v>
      </c>
      <c r="X44" s="31">
        <f t="shared" si="5"/>
        <v>532571581</v>
      </c>
      <c r="Y44" s="31">
        <f t="shared" si="5"/>
        <v>1156469657</v>
      </c>
      <c r="Z44" s="32">
        <f>+IF(X44&lt;&gt;0,+(Y44/X44)*100,0)</f>
        <v>217.14821035484428</v>
      </c>
      <c r="AA44" s="33">
        <f>+AA37+AA43</f>
        <v>1005028414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9711562029</v>
      </c>
      <c r="D45" s="42">
        <f t="shared" si="6"/>
        <v>0</v>
      </c>
      <c r="E45" s="43">
        <f t="shared" si="6"/>
        <v>8022088788</v>
      </c>
      <c r="F45" s="44">
        <f t="shared" si="6"/>
        <v>8317036840</v>
      </c>
      <c r="G45" s="44">
        <f t="shared" si="6"/>
        <v>931753996</v>
      </c>
      <c r="H45" s="44">
        <f t="shared" si="6"/>
        <v>-154994017</v>
      </c>
      <c r="I45" s="44">
        <f t="shared" si="6"/>
        <v>-337940567</v>
      </c>
      <c r="J45" s="44">
        <f t="shared" si="6"/>
        <v>438819412</v>
      </c>
      <c r="K45" s="44">
        <f t="shared" si="6"/>
        <v>11943988811</v>
      </c>
      <c r="L45" s="44">
        <f t="shared" si="6"/>
        <v>129609154</v>
      </c>
      <c r="M45" s="44">
        <f t="shared" si="6"/>
        <v>259623508</v>
      </c>
      <c r="N45" s="44">
        <f t="shared" si="6"/>
        <v>12333221473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12772040885</v>
      </c>
      <c r="X45" s="44">
        <f t="shared" si="6"/>
        <v>4699513147</v>
      </c>
      <c r="Y45" s="44">
        <f t="shared" si="6"/>
        <v>8072527738</v>
      </c>
      <c r="Z45" s="45">
        <f>+IF(X45&lt;&gt;0,+(Y45/X45)*100,0)</f>
        <v>171.77370262605206</v>
      </c>
      <c r="AA45" s="46">
        <f>+AA26-AA44</f>
        <v>8317036840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1222327132</v>
      </c>
      <c r="D47" s="18"/>
      <c r="E47" s="19">
        <v>1049631847</v>
      </c>
      <c r="F47" s="20">
        <v>1056068723</v>
      </c>
      <c r="G47" s="20">
        <v>1442622891</v>
      </c>
      <c r="H47" s="20">
        <v>-10897801</v>
      </c>
      <c r="I47" s="20">
        <v>-107542829</v>
      </c>
      <c r="J47" s="20">
        <v>1324182261</v>
      </c>
      <c r="K47" s="20">
        <v>25412783</v>
      </c>
      <c r="L47" s="20">
        <v>-17176246</v>
      </c>
      <c r="M47" s="20">
        <v>165399726</v>
      </c>
      <c r="N47" s="20">
        <v>173636263</v>
      </c>
      <c r="O47" s="20"/>
      <c r="P47" s="20"/>
      <c r="Q47" s="20"/>
      <c r="R47" s="20"/>
      <c r="S47" s="20"/>
      <c r="T47" s="20"/>
      <c r="U47" s="20"/>
      <c r="V47" s="20"/>
      <c r="W47" s="20">
        <v>1497818524</v>
      </c>
      <c r="X47" s="20">
        <v>629472626</v>
      </c>
      <c r="Y47" s="20">
        <v>868345898</v>
      </c>
      <c r="Z47" s="47">
        <v>137.94815884495665</v>
      </c>
      <c r="AA47" s="22">
        <v>1056068723</v>
      </c>
    </row>
    <row r="48" spans="1:27" x14ac:dyDescent="0.25">
      <c r="A48" s="23" t="s">
        <v>73</v>
      </c>
      <c r="B48" s="17" t="s">
        <v>32</v>
      </c>
      <c r="C48" s="18">
        <v>4436703</v>
      </c>
      <c r="D48" s="18"/>
      <c r="E48" s="19">
        <v>34649781</v>
      </c>
      <c r="F48" s="20">
        <v>33639472</v>
      </c>
      <c r="G48" s="20">
        <v>26775231</v>
      </c>
      <c r="H48" s="20">
        <v>-2657350</v>
      </c>
      <c r="I48" s="20">
        <v>-32576424</v>
      </c>
      <c r="J48" s="20">
        <v>-8458543</v>
      </c>
      <c r="K48" s="20">
        <v>7019731</v>
      </c>
      <c r="L48" s="20">
        <v>19330136</v>
      </c>
      <c r="M48" s="20">
        <v>-13014383</v>
      </c>
      <c r="N48" s="20">
        <v>13335484</v>
      </c>
      <c r="O48" s="20"/>
      <c r="P48" s="20"/>
      <c r="Q48" s="20"/>
      <c r="R48" s="20"/>
      <c r="S48" s="20"/>
      <c r="T48" s="20"/>
      <c r="U48" s="20"/>
      <c r="V48" s="20"/>
      <c r="W48" s="20">
        <v>4876941</v>
      </c>
      <c r="X48" s="20">
        <v>12217031</v>
      </c>
      <c r="Y48" s="20">
        <v>-7340090</v>
      </c>
      <c r="Z48" s="47">
        <v>-60.080800318833603</v>
      </c>
      <c r="AA48" s="22">
        <v>33639472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1226763835</v>
      </c>
      <c r="D50" s="50">
        <f t="shared" ref="D50:Y50" si="7">SUM(D47:D49)</f>
        <v>0</v>
      </c>
      <c r="E50" s="51">
        <f t="shared" si="7"/>
        <v>1084281628</v>
      </c>
      <c r="F50" s="52">
        <f t="shared" si="7"/>
        <v>1089708195</v>
      </c>
      <c r="G50" s="52">
        <f t="shared" si="7"/>
        <v>1469398122</v>
      </c>
      <c r="H50" s="52">
        <f t="shared" si="7"/>
        <v>-13555151</v>
      </c>
      <c r="I50" s="52">
        <f t="shared" si="7"/>
        <v>-140119253</v>
      </c>
      <c r="J50" s="52">
        <f t="shared" si="7"/>
        <v>1315723718</v>
      </c>
      <c r="K50" s="52">
        <f t="shared" si="7"/>
        <v>32432514</v>
      </c>
      <c r="L50" s="52">
        <f t="shared" si="7"/>
        <v>2153890</v>
      </c>
      <c r="M50" s="52">
        <f t="shared" si="7"/>
        <v>152385343</v>
      </c>
      <c r="N50" s="52">
        <f t="shared" si="7"/>
        <v>186971747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1502695465</v>
      </c>
      <c r="X50" s="52">
        <f t="shared" si="7"/>
        <v>641689657</v>
      </c>
      <c r="Y50" s="52">
        <f t="shared" si="7"/>
        <v>861005808</v>
      </c>
      <c r="Z50" s="53">
        <f>+IF(X50&lt;&gt;0,+(Y50/X50)*100,0)</f>
        <v>134.17791585193027</v>
      </c>
      <c r="AA50" s="54">
        <f>SUM(AA47:AA49)</f>
        <v>1089708195</v>
      </c>
    </row>
    <row r="51" spans="1:27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8924EA3-268C-4039-99D9-2CA025C96A6C}"/>
</file>

<file path=customXml/itemProps2.xml><?xml version="1.0" encoding="utf-8"?>
<ds:datastoreItem xmlns:ds="http://schemas.openxmlformats.org/officeDocument/2006/customXml" ds:itemID="{5C5A3DBD-28DB-45FE-862C-8E919369E1DA}"/>
</file>

<file path=customXml/itemProps3.xml><?xml version="1.0" encoding="utf-8"?>
<ds:datastoreItem xmlns:ds="http://schemas.openxmlformats.org/officeDocument/2006/customXml" ds:itemID="{2BA47BCA-EC93-48A8-975A-980D537835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2026-02-12T08:15:29Z</dcterms:created>
  <dcterms:modified xsi:type="dcterms:W3CDTF">2026-02-12T08:16:42Z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